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Tricycles-vélos_Ambulateurs_TQP\IRDPQ\"/>
    </mc:Choice>
  </mc:AlternateContent>
  <xr:revisionPtr revIDLastSave="0" documentId="13_ncr:1_{9172BE1F-98C5-4954-99BC-E4EA72771100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Nombre d'appareils tableau 1" sheetId="1" r:id="rId1"/>
    <sheet name="Nombre demandes-tableau 2" sheetId="2" r:id="rId2"/>
    <sheet name="Nombre attribution par région 3" sheetId="5" r:id="rId3"/>
    <sheet name="$ moy appareil neuf-tableau 4" sheetId="4" r:id="rId4"/>
    <sheet name="Bruno-Coûts totaux-tableau 5" sheetId="3" r:id="rId5"/>
  </sheets>
  <definedNames>
    <definedName name="_xlnm._FilterDatabase" localSheetId="3" hidden="1">'$ moy appareil neuf-tableau 4'!$A$282:$C$367</definedName>
    <definedName name="Z_15CDB6CC_C8DF_4AB5_BB13_5BC36614CAA4_.wvu.Cols" localSheetId="3" hidden="1">'$ moy appareil neuf-tableau 4'!$IW:$IW,'$ moy appareil neuf-tableau 4'!$SS:$SS,'$ moy appareil neuf-tableau 4'!$ACO:$ACO,'$ moy appareil neuf-tableau 4'!$AMK:$AMK,'$ moy appareil neuf-tableau 4'!$AWG:$AWG,'$ moy appareil neuf-tableau 4'!$BGC:$BGC,'$ moy appareil neuf-tableau 4'!$BPY:$BPY,'$ moy appareil neuf-tableau 4'!$BZU:$BZU,'$ moy appareil neuf-tableau 4'!$CJQ:$CJQ,'$ moy appareil neuf-tableau 4'!$CTM:$CTM,'$ moy appareil neuf-tableau 4'!$DDI:$DDI,'$ moy appareil neuf-tableau 4'!$DNE:$DNE,'$ moy appareil neuf-tableau 4'!$DXA:$DXA,'$ moy appareil neuf-tableau 4'!$EGW:$EGW,'$ moy appareil neuf-tableau 4'!$EQS:$EQS,'$ moy appareil neuf-tableau 4'!$FAO:$FAO,'$ moy appareil neuf-tableau 4'!$FKK:$FKK,'$ moy appareil neuf-tableau 4'!$FUG:$FUG,'$ moy appareil neuf-tableau 4'!$GEC:$GEC,'$ moy appareil neuf-tableau 4'!$GNY:$GNY,'$ moy appareil neuf-tableau 4'!$GXU:$GXU,'$ moy appareil neuf-tableau 4'!$HHQ:$HHQ,'$ moy appareil neuf-tableau 4'!$HRM:$HRM,'$ moy appareil neuf-tableau 4'!$IBI:$IBI,'$ moy appareil neuf-tableau 4'!$ILE:$ILE,'$ moy appareil neuf-tableau 4'!$IVA:$IVA,'$ moy appareil neuf-tableau 4'!$JEW:$JEW,'$ moy appareil neuf-tableau 4'!$JOS:$JOS,'$ moy appareil neuf-tableau 4'!$JYO:$JYO,'$ moy appareil neuf-tableau 4'!$KIK:$KIK,'$ moy appareil neuf-tableau 4'!$KSG:$KSG,'$ moy appareil neuf-tableau 4'!$LCC:$LCC,'$ moy appareil neuf-tableau 4'!$LLY:$LLY,'$ moy appareil neuf-tableau 4'!$LVU:$LVU,'$ moy appareil neuf-tableau 4'!$MFQ:$MFQ,'$ moy appareil neuf-tableau 4'!$MPM:$MPM,'$ moy appareil neuf-tableau 4'!$MZI:$MZI,'$ moy appareil neuf-tableau 4'!$NJE:$NJE,'$ moy appareil neuf-tableau 4'!$NTA:$NTA,'$ moy appareil neuf-tableau 4'!$OCW:$OCW,'$ moy appareil neuf-tableau 4'!$OMS:$OMS,'$ moy appareil neuf-tableau 4'!$OWO:$OWO,'$ moy appareil neuf-tableau 4'!$PGK:$PGK,'$ moy appareil neuf-tableau 4'!$PQG:$PQG,'$ moy appareil neuf-tableau 4'!$QAC:$QAC,'$ moy appareil neuf-tableau 4'!$QJY:$QJY,'$ moy appareil neuf-tableau 4'!$QTU:$QTU,'$ moy appareil neuf-tableau 4'!$RDQ:$RDQ,'$ moy appareil neuf-tableau 4'!$RNM:$RNM,'$ moy appareil neuf-tableau 4'!$RXI:$RXI,'$ moy appareil neuf-tableau 4'!$SHE:$SHE,'$ moy appareil neuf-tableau 4'!$SRA:$SRA,'$ moy appareil neuf-tableau 4'!$TAW:$TAW,'$ moy appareil neuf-tableau 4'!$TKS:$TKS,'$ moy appareil neuf-tableau 4'!$TUO:$TUO,'$ moy appareil neuf-tableau 4'!$UEK:$UEK,'$ moy appareil neuf-tableau 4'!$UOG:$UOG,'$ moy appareil neuf-tableau 4'!$UYC:$UYC,'$ moy appareil neuf-tableau 4'!$VHY:$VHY,'$ moy appareil neuf-tableau 4'!$VRU:$VRU,'$ moy appareil neuf-tableau 4'!$WBQ:$WBQ,'$ moy appareil neuf-tableau 4'!$WLM:$WLM,'$ moy appareil neuf-tableau 4'!$WVI:$WVI</definedName>
    <definedName name="Z_15CDB6CC_C8DF_4AB5_BB13_5BC36614CAA4_.wvu.FilterData" localSheetId="3" hidden="1">'$ moy appareil neuf-tableau 4'!$A$282:$C$367</definedName>
    <definedName name="Z_15CDB6CC_C8DF_4AB5_BB13_5BC36614CAA4_.wvu.PrintArea" localSheetId="4" hidden="1">'Bruno-Coûts totaux-tableau 5'!$A$1:$H$38</definedName>
    <definedName name="Z_1A9BE304_A99C_4B2D_B88A_737F8529CE6B_.wvu.Cols" localSheetId="3" hidden="1">'$ moy appareil neuf-tableau 4'!$E:$E,'$ moy appareil neuf-tableau 4'!$IW:$IW,'$ moy appareil neuf-tableau 4'!$SS:$SS,'$ moy appareil neuf-tableau 4'!$ACO:$ACO,'$ moy appareil neuf-tableau 4'!$AMK:$AMK,'$ moy appareil neuf-tableau 4'!$AWG:$AWG,'$ moy appareil neuf-tableau 4'!$BGC:$BGC,'$ moy appareil neuf-tableau 4'!$BPY:$BPY,'$ moy appareil neuf-tableau 4'!$BZU:$BZU,'$ moy appareil neuf-tableau 4'!$CJQ:$CJQ,'$ moy appareil neuf-tableau 4'!$CTM:$CTM,'$ moy appareil neuf-tableau 4'!$DDI:$DDI,'$ moy appareil neuf-tableau 4'!$DNE:$DNE,'$ moy appareil neuf-tableau 4'!$DXA:$DXA,'$ moy appareil neuf-tableau 4'!$EGW:$EGW,'$ moy appareil neuf-tableau 4'!$EQS:$EQS,'$ moy appareil neuf-tableau 4'!$FAO:$FAO,'$ moy appareil neuf-tableau 4'!$FKK:$FKK,'$ moy appareil neuf-tableau 4'!$FUG:$FUG,'$ moy appareil neuf-tableau 4'!$GEC:$GEC,'$ moy appareil neuf-tableau 4'!$GNY:$GNY,'$ moy appareil neuf-tableau 4'!$GXU:$GXU,'$ moy appareil neuf-tableau 4'!$HHQ:$HHQ,'$ moy appareil neuf-tableau 4'!$HRM:$HRM,'$ moy appareil neuf-tableau 4'!$IBI:$IBI,'$ moy appareil neuf-tableau 4'!$ILE:$ILE,'$ moy appareil neuf-tableau 4'!$IVA:$IVA,'$ moy appareil neuf-tableau 4'!$JEW:$JEW,'$ moy appareil neuf-tableau 4'!$JOS:$JOS,'$ moy appareil neuf-tableau 4'!$JYO:$JYO,'$ moy appareil neuf-tableau 4'!$KIK:$KIK,'$ moy appareil neuf-tableau 4'!$KSG:$KSG,'$ moy appareil neuf-tableau 4'!$LCC:$LCC,'$ moy appareil neuf-tableau 4'!$LLY:$LLY,'$ moy appareil neuf-tableau 4'!$LVU:$LVU,'$ moy appareil neuf-tableau 4'!$MFQ:$MFQ,'$ moy appareil neuf-tableau 4'!$MPM:$MPM,'$ moy appareil neuf-tableau 4'!$MZI:$MZI,'$ moy appareil neuf-tableau 4'!$NJE:$NJE,'$ moy appareil neuf-tableau 4'!$NTA:$NTA,'$ moy appareil neuf-tableau 4'!$OCW:$OCW,'$ moy appareil neuf-tableau 4'!$OMS:$OMS,'$ moy appareil neuf-tableau 4'!$OWO:$OWO,'$ moy appareil neuf-tableau 4'!$PGK:$PGK,'$ moy appareil neuf-tableau 4'!$PQG:$PQG,'$ moy appareil neuf-tableau 4'!$QAC:$QAC,'$ moy appareil neuf-tableau 4'!$QJY:$QJY,'$ moy appareil neuf-tableau 4'!$QTU:$QTU,'$ moy appareil neuf-tableau 4'!$RDQ:$RDQ,'$ moy appareil neuf-tableau 4'!$RNM:$RNM,'$ moy appareil neuf-tableau 4'!$RXI:$RXI,'$ moy appareil neuf-tableau 4'!$SHE:$SHE,'$ moy appareil neuf-tableau 4'!$SRA:$SRA,'$ moy appareil neuf-tableau 4'!$TAW:$TAW,'$ moy appareil neuf-tableau 4'!$TKS:$TKS,'$ moy appareil neuf-tableau 4'!$TUO:$TUO,'$ moy appareil neuf-tableau 4'!$UEK:$UEK,'$ moy appareil neuf-tableau 4'!$UOG:$UOG,'$ moy appareil neuf-tableau 4'!$UYC:$UYC,'$ moy appareil neuf-tableau 4'!$VHY:$VHY,'$ moy appareil neuf-tableau 4'!$VRU:$VRU,'$ moy appareil neuf-tableau 4'!$WBQ:$WBQ,'$ moy appareil neuf-tableau 4'!$WLM:$WLM,'$ moy appareil neuf-tableau 4'!$WVI:$WVI</definedName>
    <definedName name="Z_1A9BE304_A99C_4B2D_B88A_737F8529CE6B_.wvu.PrintArea" localSheetId="4" hidden="1">'Bruno-Coûts totaux-tableau 5'!$A$1:$H$38</definedName>
    <definedName name="_xlnm.Print_Area" localSheetId="4">'Bruno-Coûts totaux-tableau 5'!$A$1:$H$38</definedName>
  </definedNames>
  <calcPr calcId="191029"/>
  <customWorkbookViews>
    <customWorkbookView name="Bruno Lemelin - Affichage personnalisé" guid="{1A9BE304-A99C-4B2D-B88A-737F8529CE6B}" mergeInterval="0" personalView="1" maximized="1" xWindow="-8" yWindow="-8" windowWidth="1936" windowHeight="1056" activeSheetId="3"/>
    <customWorkbookView name="Suzanne Chabot - Affichage personnalisé" guid="{15CDB6CC-C8DF-4AB5-BB13-5BC36614CAA4}" mergeInterval="0" personalView="1" maximized="1" xWindow="-8" yWindow="-8" windowWidth="1376" windowHeight="744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7" i="4" l="1"/>
  <c r="B101" i="4"/>
  <c r="D301" i="4"/>
  <c r="D302" i="4"/>
  <c r="D303" i="4"/>
  <c r="D304" i="4"/>
  <c r="D299" i="4"/>
  <c r="D300" i="4"/>
  <c r="D298" i="4"/>
  <c r="F39" i="2" l="1"/>
  <c r="F38" i="2"/>
  <c r="F37" i="2"/>
  <c r="F36" i="2"/>
  <c r="F33" i="2"/>
  <c r="F32" i="2"/>
  <c r="F28" i="2"/>
  <c r="F25" i="2"/>
  <c r="F23" i="2"/>
  <c r="F22" i="2"/>
  <c r="F21" i="2"/>
  <c r="F17" i="2"/>
  <c r="F16" i="2"/>
  <c r="F14" i="2"/>
  <c r="F11" i="2"/>
  <c r="L37" i="3" l="1"/>
  <c r="M37" i="3"/>
  <c r="D289" i="4"/>
  <c r="D288" i="4"/>
  <c r="D287" i="4"/>
  <c r="D286" i="4"/>
  <c r="D285" i="4"/>
  <c r="D284" i="4"/>
  <c r="D283" i="4"/>
  <c r="D290" i="4" l="1"/>
  <c r="C292" i="4" s="1"/>
  <c r="B291" i="4"/>
  <c r="K35" i="3" l="1"/>
  <c r="K27" i="3"/>
  <c r="K19" i="3"/>
  <c r="K37" i="3" l="1"/>
  <c r="C277" i="4" l="1"/>
  <c r="C179" i="4"/>
  <c r="C154" i="4"/>
  <c r="C129" i="4"/>
  <c r="C103" i="4"/>
  <c r="C78" i="4"/>
  <c r="C52" i="4"/>
  <c r="C27" i="4"/>
  <c r="C233" i="4" l="1"/>
  <c r="C207" i="4"/>
  <c r="C260" i="4"/>
  <c r="J35" i="3" l="1"/>
  <c r="J27" i="3"/>
  <c r="J19" i="3"/>
  <c r="J37" i="3" s="1"/>
  <c r="H25" i="3"/>
  <c r="H17" i="3"/>
  <c r="H30" i="3"/>
  <c r="H23" i="3"/>
  <c r="H22" i="3"/>
  <c r="H27" i="3" s="1"/>
  <c r="H31" i="3"/>
  <c r="H33" i="3"/>
  <c r="H15" i="3"/>
  <c r="H14" i="3"/>
  <c r="H18" i="3"/>
  <c r="G35" i="3"/>
  <c r="G19" i="3"/>
  <c r="G27" i="3"/>
  <c r="F19" i="3"/>
  <c r="F35" i="3"/>
  <c r="F27" i="3"/>
  <c r="E35" i="3"/>
  <c r="E19" i="3"/>
  <c r="E27" i="3"/>
  <c r="D35" i="3"/>
  <c r="D37" i="3" s="1"/>
  <c r="D27" i="3"/>
  <c r="D19" i="3"/>
  <c r="C35" i="3"/>
  <c r="C27" i="3"/>
  <c r="C19" i="3"/>
  <c r="C37" i="3"/>
  <c r="B27" i="3"/>
  <c r="B19" i="3"/>
  <c r="H35" i="3" l="1"/>
  <c r="B37" i="3"/>
  <c r="G37" i="3"/>
  <c r="F37" i="3"/>
  <c r="E37" i="3"/>
  <c r="H19" i="3"/>
  <c r="H37" i="3" s="1"/>
</calcChain>
</file>

<file path=xl/sharedStrings.xml><?xml version="1.0" encoding="utf-8"?>
<sst xmlns="http://schemas.openxmlformats.org/spreadsheetml/2006/main" count="487" uniqueCount="142">
  <si>
    <t>Triporteurs-quadriporteurs</t>
  </si>
  <si>
    <t>Transfert de propriété</t>
  </si>
  <si>
    <t>Réparation</t>
  </si>
  <si>
    <t>Ambulateurs</t>
  </si>
  <si>
    <t>2012-2013</t>
  </si>
  <si>
    <t>2013-2014</t>
  </si>
  <si>
    <t>Total</t>
  </si>
  <si>
    <t>Tricycles-vélos</t>
  </si>
  <si>
    <t>Grand total</t>
  </si>
  <si>
    <t>Programme des aides techniques triporteurs-quadriporteurs, ambulateurs et tricycles-vélos adaptés</t>
  </si>
  <si>
    <t>Programme des aides techniques triporteurs-quadriporteurs, ambulateurs et tricycles-vélos adpatés</t>
  </si>
  <si>
    <t>2014-2015</t>
  </si>
  <si>
    <t>Attribution</t>
  </si>
  <si>
    <t>Réattribution</t>
  </si>
  <si>
    <t>2015-2016</t>
  </si>
  <si>
    <t>Réattribution (valorisation)</t>
  </si>
  <si>
    <t>Récupération - désuètude</t>
  </si>
  <si>
    <t xml:space="preserve">Récupération </t>
  </si>
  <si>
    <t>Récupération</t>
  </si>
  <si>
    <t>Récupération - réattribution</t>
  </si>
  <si>
    <t>Réattribution (valorisation)**</t>
  </si>
  <si>
    <t xml:space="preserve">Grand total </t>
  </si>
  <si>
    <t xml:space="preserve">Reddition de comptes - coûts totaux du 1 avril  au 31 mars* </t>
  </si>
  <si>
    <t>Reddition comptes - nombre d'appareils du 1 avril au 31 mars</t>
  </si>
  <si>
    <t>2016-2017</t>
  </si>
  <si>
    <t>2017-2018</t>
  </si>
  <si>
    <t>2018-2019</t>
  </si>
  <si>
    <t>2019-2020</t>
  </si>
  <si>
    <t>383479.48 $</t>
  </si>
  <si>
    <t>27270.10 $</t>
  </si>
  <si>
    <t>722.61 $</t>
  </si>
  <si>
    <t xml:space="preserve">283473.70 $ </t>
  </si>
  <si>
    <t>18520.89 $</t>
  </si>
  <si>
    <t xml:space="preserve">713466.78 $ </t>
  </si>
  <si>
    <t>39639.19 $</t>
  </si>
  <si>
    <t>1185.55 $</t>
  </si>
  <si>
    <t>187.20 $</t>
  </si>
  <si>
    <t>41011.94 $</t>
  </si>
  <si>
    <t>242013.61 $</t>
  </si>
  <si>
    <t>45365.01 $</t>
  </si>
  <si>
    <t>7238.45 $</t>
  </si>
  <si>
    <t>4289.88 $</t>
  </si>
  <si>
    <t>298906.95 $</t>
  </si>
  <si>
    <t>1053385.67 $</t>
  </si>
  <si>
    <t>2020-2021</t>
  </si>
  <si>
    <t>2021-2022</t>
  </si>
  <si>
    <t>Inscriptions reçues</t>
  </si>
  <si>
    <t>IRDPQ Programme triporteurs / quadriporteurs neufs</t>
  </si>
  <si>
    <t>MODÈLE D'APPAREILS NEUFS 2011-2012</t>
  </si>
  <si>
    <t>Nombre d'appareils
neufs</t>
  </si>
  <si>
    <t>Coût moyen / app. neufs 
pour ce type d'appareil</t>
  </si>
  <si>
    <t>Triporteur Pride Victory 9</t>
  </si>
  <si>
    <t>Triporteur Pride Victory Twin</t>
  </si>
  <si>
    <t>Triporteur Pride Celebrity x3</t>
  </si>
  <si>
    <t>Triporteur Orthofab Star3</t>
  </si>
  <si>
    <t xml:space="preserve">Triporteur Handicare TA3-SS </t>
  </si>
  <si>
    <t>Triporteur Handicare Winner Alpine</t>
  </si>
  <si>
    <t>Quadriporteur Lunar 4</t>
  </si>
  <si>
    <t>Quadriporteur Orthofab Star 4</t>
  </si>
  <si>
    <t>Quadriporteur Orthofab Star 4S</t>
  </si>
  <si>
    <t>Quadriporteur Orthofab Hyper 4</t>
  </si>
  <si>
    <t>Quadriporteur Pride Victory 10 DX</t>
  </si>
  <si>
    <t>Quadriporteur Pride Celebrity X4 et X4-SS</t>
  </si>
  <si>
    <t>Quadriporteur Pride Pursuit</t>
  </si>
  <si>
    <t>Quadriporteur Handicare Fortress TA 4-SS</t>
  </si>
  <si>
    <t>Quadriporteur Pride Maxima (en CS)</t>
  </si>
  <si>
    <t>Quadriporteur Invacare Comet HD (en CS)</t>
  </si>
  <si>
    <t>Nombre total d'appareils</t>
  </si>
  <si>
    <t>Coût total</t>
  </si>
  <si>
    <t>Coût moyen neuf</t>
  </si>
  <si>
    <t>MODÈLE D'APPAREILS NEUFS 2012-2013</t>
  </si>
  <si>
    <t>MODÈLE D'APPAREILS NEUFS 2013-2014</t>
  </si>
  <si>
    <t>Début de budget restreint</t>
  </si>
  <si>
    <t>MODÈLE D'APPAREILS NEUFS 2014-2015</t>
  </si>
  <si>
    <t>Année de budget restreint</t>
  </si>
  <si>
    <t>MODÈLE D'APPAREILS NEUFS 2015-2016</t>
  </si>
  <si>
    <t>MODÈLE D'APPAREILS NEUFS 2016-2017</t>
  </si>
  <si>
    <t>MODÈLE D'APPAREILS NEUFS 2017-2018</t>
  </si>
  <si>
    <t>MODÈLE D'APPAREILS NEUFS 2018-2019</t>
  </si>
  <si>
    <t>Quadriporteur Orthofab Astro</t>
  </si>
  <si>
    <t>MODÈLE D'APPAREILS NEUFS 2019-2020</t>
  </si>
  <si>
    <t>MODÈLE D'APPAREILS NEUFS 2020-2021</t>
  </si>
  <si>
    <t>Triporteur Shoprider 778S</t>
  </si>
  <si>
    <t>Quadriporteur Invacare Comet Ultra Pro (en CS)</t>
  </si>
  <si>
    <t>MODÈLE D'APPAREILS NEUFS 2021-2022</t>
  </si>
  <si>
    <t>Colibri</t>
  </si>
  <si>
    <t xml:space="preserve">Quadriporteur Lunar </t>
  </si>
  <si>
    <t>Quadriporteur Orthofab Astro 4S</t>
  </si>
  <si>
    <t>Quadriporteur Pride Pursuit XL</t>
  </si>
  <si>
    <t>Reddition de comptes - nombre de clients du 1 avril 2021 au 31 mars 2022</t>
  </si>
  <si>
    <t>Tricycle-vélos</t>
  </si>
  <si>
    <t>Demandes en attente (info.manquantes)</t>
  </si>
  <si>
    <t>Demandes complétées :</t>
  </si>
  <si>
    <t>Demandes acceptées</t>
  </si>
  <si>
    <t xml:space="preserve"> Demandes refusées</t>
  </si>
  <si>
    <t>Demandes annulées</t>
  </si>
  <si>
    <t>Confirmation d'utilisation post 3 mois</t>
  </si>
  <si>
    <t>2022-2023</t>
  </si>
  <si>
    <t>Reddition de comptes - nombre de clients du 1 avril 2022 au 31 mars 2023</t>
  </si>
  <si>
    <t>Astro 4S</t>
  </si>
  <si>
    <t>Pursuit ES</t>
  </si>
  <si>
    <t>Astro</t>
  </si>
  <si>
    <t>Hyper 4</t>
  </si>
  <si>
    <t>Shoprider 889XLSBN</t>
  </si>
  <si>
    <t>Pursuit XL</t>
  </si>
  <si>
    <t>Pride GOGO LX</t>
  </si>
  <si>
    <t>MODÈLE D'APPAREILS NEUFS 2022-2023</t>
  </si>
  <si>
    <t>Demandes non étudiées</t>
  </si>
  <si>
    <t>• Demandes acceptées</t>
  </si>
  <si>
    <t>• Demandes refusées</t>
  </si>
  <si>
    <t>• Demandes annulées</t>
  </si>
  <si>
    <t>• Confirmation d'utilisation post 3 mois</t>
  </si>
  <si>
    <t>2023-2024</t>
  </si>
  <si>
    <t>Reddition de comptes - nombre de clients du 1 avril 2023 au 31 mars 2024</t>
  </si>
  <si>
    <t>MODÈLE D'APPAREILS NEUFS 2023-2024</t>
  </si>
  <si>
    <t>Attribution sans CS</t>
  </si>
  <si>
    <t>Attribution avec CS</t>
  </si>
  <si>
    <t>Réattribution (valorisation) sans CS</t>
  </si>
  <si>
    <t>Réattribution (valorisation) avec CS</t>
  </si>
  <si>
    <r>
      <t xml:space="preserve">Attribution </t>
    </r>
    <r>
      <rPr>
        <b/>
        <sz val="10"/>
        <rFont val="Arial"/>
        <family val="2"/>
      </rPr>
      <t>sans CS (à compter de 2023-2024</t>
    </r>
  </si>
  <si>
    <t xml:space="preserve">À noter que la distinction avec ou sans CS a été ajoutée à l'année 2023-2024 </t>
  </si>
  <si>
    <t>Année 2023-2024</t>
  </si>
  <si>
    <t>Région 1</t>
  </si>
  <si>
    <t>Région 2</t>
  </si>
  <si>
    <t>Région 3</t>
  </si>
  <si>
    <t>Région 4</t>
  </si>
  <si>
    <t>Région 5</t>
  </si>
  <si>
    <t>Région 9</t>
  </si>
  <si>
    <t>Région 11</t>
  </si>
  <si>
    <t>Région 12</t>
  </si>
  <si>
    <t xml:space="preserve">Attribution sans CS </t>
  </si>
  <si>
    <t>Nombre</t>
  </si>
  <si>
    <t>Demandes reçues :</t>
  </si>
  <si>
    <t>trié selon date DRF</t>
  </si>
  <si>
    <t>Astro 4S G2</t>
  </si>
  <si>
    <t>Astro G2</t>
  </si>
  <si>
    <t>Hyper 4 G2</t>
  </si>
  <si>
    <t>Lunard G2</t>
  </si>
  <si>
    <t>Pirde Maxima</t>
  </si>
  <si>
    <t>Pride Pursuit XL</t>
  </si>
  <si>
    <t xml:space="preserve">Coût total </t>
  </si>
  <si>
    <t>Pride Pursuit 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</si>
</sst>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#,##0.00\ &quot;$&quot;_);\(#,##0.00\ &quot;$&quot;\)"/>
    <numFmt numFmtId="8" formatCode="#,##0.00\ &quot;$&quot;_);[Red]\(#,##0.00\ &quot;$&quot;\)"/>
    <numFmt numFmtId="44" formatCode="_ * #,##0.00_)\ &quot;$&quot;_ ;_ * \(#,##0.00\)\ &quot;$&quot;_ ;_ * &quot;-&quot;??_)\ &quot;$&quot;_ ;_ @_ "/>
    <numFmt numFmtId="164" formatCode="_ * #,##0_)\ _$_ ;_ * \(#,##0\)\ _$_ ;_ * &quot;-&quot;_)\ _$_ ;_ @_ "/>
    <numFmt numFmtId="165" formatCode="_ * #,##0.00_)\ _$_ ;_ * \(#,##0.00\)\ _$_ ;_ * &quot;-&quot;??_)\ _$_ ;_ @_ "/>
    <numFmt numFmtId="166" formatCode="#,##0.00\ &quot;$&quot;"/>
    <numFmt numFmtId="167" formatCode="[$-1040C]##,###,##0.00\$"/>
    <numFmt numFmtId="168" formatCode="yyyy/mm/dd;@"/>
    <numFmt numFmtId="169" formatCode="#,##0.00\ _$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9.5"/>
      <name val="Arial"/>
      <family val="2"/>
    </font>
    <font>
      <sz val="10"/>
      <name val="Calibri"/>
      <family val="2"/>
      <scheme val="minor"/>
    </font>
    <font>
      <b/>
      <sz val="9.5"/>
      <name val="Arial"/>
      <family val="2"/>
    </font>
    <font>
      <strike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DE9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24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44" fontId="0" fillId="0" borderId="1" xfId="1" applyFont="1" applyBorder="1"/>
    <xf numFmtId="44" fontId="0" fillId="0" borderId="0" xfId="1" applyFont="1" applyBorder="1" applyAlignment="1">
      <alignment horizontal="center"/>
    </xf>
    <xf numFmtId="44" fontId="0" fillId="0" borderId="0" xfId="1" applyFont="1" applyBorder="1"/>
    <xf numFmtId="44" fontId="0" fillId="0" borderId="0" xfId="1" applyFont="1"/>
    <xf numFmtId="0" fontId="5" fillId="0" borderId="0" xfId="0" applyFont="1"/>
    <xf numFmtId="0" fontId="5" fillId="0" borderId="1" xfId="0" applyFont="1" applyBorder="1"/>
    <xf numFmtId="0" fontId="5" fillId="0" borderId="0" xfId="0" applyFont="1" applyAlignment="1">
      <alignment horizontal="center"/>
    </xf>
    <xf numFmtId="0" fontId="5" fillId="0" borderId="2" xfId="0" applyFont="1" applyBorder="1"/>
    <xf numFmtId="0" fontId="2" fillId="0" borderId="0" xfId="0" applyFont="1" applyAlignment="1">
      <alignment horizontal="center"/>
    </xf>
    <xf numFmtId="44" fontId="4" fillId="0" borderId="4" xfId="1" applyFont="1" applyBorder="1"/>
    <xf numFmtId="0" fontId="4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 indent="1"/>
    </xf>
    <xf numFmtId="44" fontId="0" fillId="0" borderId="1" xfId="0" applyNumberFormat="1" applyBorder="1"/>
    <xf numFmtId="44" fontId="0" fillId="0" borderId="0" xfId="0" applyNumberFormat="1"/>
    <xf numFmtId="166" fontId="0" fillId="0" borderId="1" xfId="0" applyNumberFormat="1" applyBorder="1"/>
    <xf numFmtId="166" fontId="0" fillId="0" borderId="0" xfId="0" applyNumberFormat="1"/>
    <xf numFmtId="4" fontId="0" fillId="0" borderId="0" xfId="0" applyNumberFormat="1"/>
    <xf numFmtId="166" fontId="5" fillId="0" borderId="1" xfId="0" applyNumberFormat="1" applyFont="1" applyBorder="1"/>
    <xf numFmtId="7" fontId="4" fillId="0" borderId="4" xfId="1" applyNumberFormat="1" applyFont="1" applyBorder="1"/>
    <xf numFmtId="166" fontId="5" fillId="0" borderId="0" xfId="0" applyNumberFormat="1" applyFont="1"/>
    <xf numFmtId="0" fontId="0" fillId="0" borderId="8" xfId="0" applyBorder="1"/>
    <xf numFmtId="166" fontId="5" fillId="0" borderId="8" xfId="0" applyNumberFormat="1" applyFont="1" applyBorder="1"/>
    <xf numFmtId="165" fontId="0" fillId="0" borderId="10" xfId="0" applyNumberFormat="1" applyBorder="1"/>
    <xf numFmtId="166" fontId="0" fillId="0" borderId="8" xfId="0" applyNumberFormat="1" applyBorder="1"/>
    <xf numFmtId="7" fontId="4" fillId="0" borderId="12" xfId="1" applyNumberFormat="1" applyFont="1" applyBorder="1"/>
    <xf numFmtId="0" fontId="0" fillId="0" borderId="13" xfId="0" applyBorder="1"/>
    <xf numFmtId="7" fontId="4" fillId="0" borderId="6" xfId="1" applyNumberFormat="1" applyFont="1" applyBorder="1"/>
    <xf numFmtId="166" fontId="4" fillId="0" borderId="3" xfId="0" applyNumberFormat="1" applyFont="1" applyBorder="1"/>
    <xf numFmtId="0" fontId="5" fillId="4" borderId="1" xfId="0" applyFont="1" applyFill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166" fontId="4" fillId="0" borderId="6" xfId="0" applyNumberFormat="1" applyFont="1" applyBorder="1" applyAlignment="1">
      <alignment horizontal="right"/>
    </xf>
    <xf numFmtId="0" fontId="0" fillId="0" borderId="0" xfId="0" applyAlignment="1">
      <alignment horizontal="left" vertical="top"/>
    </xf>
    <xf numFmtId="44" fontId="4" fillId="0" borderId="6" xfId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165" fontId="0" fillId="0" borderId="0" xfId="0" applyNumberFormat="1" applyAlignment="1">
      <alignment horizontal="center"/>
    </xf>
    <xf numFmtId="0" fontId="4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wrapText="1"/>
    </xf>
    <xf numFmtId="165" fontId="4" fillId="5" borderId="11" xfId="0" applyNumberFormat="1" applyFont="1" applyFill="1" applyBorder="1" applyAlignment="1">
      <alignment horizontal="center" wrapText="1"/>
    </xf>
    <xf numFmtId="0" fontId="0" fillId="0" borderId="1" xfId="0" applyBorder="1"/>
    <xf numFmtId="0" fontId="5" fillId="0" borderId="18" xfId="0" applyFont="1" applyBorder="1" applyAlignment="1">
      <alignment horizontal="center" vertical="center"/>
    </xf>
    <xf numFmtId="44" fontId="5" fillId="0" borderId="7" xfId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44" fontId="5" fillId="0" borderId="1" xfId="1" applyFont="1" applyFill="1" applyBorder="1" applyAlignment="1">
      <alignment horizontal="center"/>
    </xf>
    <xf numFmtId="44" fontId="5" fillId="0" borderId="1" xfId="1" applyFont="1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5" borderId="4" xfId="0" applyFill="1" applyBorder="1" applyAlignment="1">
      <alignment horizontal="center"/>
    </xf>
    <xf numFmtId="44" fontId="5" fillId="5" borderId="4" xfId="1" applyFont="1" applyFill="1" applyBorder="1" applyAlignment="1">
      <alignment horizontal="center"/>
    </xf>
    <xf numFmtId="44" fontId="5" fillId="4" borderId="0" xfId="1" applyFont="1" applyFill="1" applyBorder="1" applyAlignment="1">
      <alignment horizontal="center"/>
    </xf>
    <xf numFmtId="44" fontId="0" fillId="0" borderId="0" xfId="1" applyFont="1" applyFill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164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wrapText="1"/>
    </xf>
    <xf numFmtId="165" fontId="4" fillId="5" borderId="1" xfId="0" applyNumberFormat="1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/>
    </xf>
    <xf numFmtId="0" fontId="0" fillId="4" borderId="0" xfId="0" applyFill="1"/>
    <xf numFmtId="44" fontId="0" fillId="0" borderId="1" xfId="1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5" fillId="4" borderId="1" xfId="0" applyFont="1" applyFill="1" applyBorder="1"/>
    <xf numFmtId="44" fontId="1" fillId="0" borderId="1" xfId="0" applyNumberFormat="1" applyFont="1" applyBorder="1"/>
    <xf numFmtId="8" fontId="1" fillId="0" borderId="1" xfId="0" applyNumberFormat="1" applyFont="1" applyBorder="1"/>
    <xf numFmtId="0" fontId="9" fillId="0" borderId="2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44" fontId="1" fillId="0" borderId="1" xfId="1" applyFont="1" applyBorder="1"/>
    <xf numFmtId="166" fontId="1" fillId="0" borderId="1" xfId="0" applyNumberFormat="1" applyFont="1" applyBorder="1"/>
    <xf numFmtId="167" fontId="1" fillId="0" borderId="1" xfId="0" applyNumberFormat="1" applyFont="1" applyBorder="1"/>
    <xf numFmtId="166" fontId="1" fillId="0" borderId="1" xfId="0" applyNumberFormat="1" applyFont="1" applyBorder="1" applyAlignment="1">
      <alignment horizontal="right"/>
    </xf>
    <xf numFmtId="44" fontId="1" fillId="0" borderId="1" xfId="1" applyFont="1" applyBorder="1" applyAlignment="1">
      <alignment horizontal="center"/>
    </xf>
    <xf numFmtId="166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horizontal="right"/>
    </xf>
    <xf numFmtId="0" fontId="4" fillId="3" borderId="20" xfId="0" applyFont="1" applyFill="1" applyBorder="1" applyAlignment="1">
      <alignment horizontal="left"/>
    </xf>
    <xf numFmtId="44" fontId="0" fillId="0" borderId="7" xfId="1" applyFont="1" applyBorder="1"/>
    <xf numFmtId="166" fontId="0" fillId="0" borderId="7" xfId="0" applyNumberFormat="1" applyBorder="1"/>
    <xf numFmtId="44" fontId="0" fillId="0" borderId="7" xfId="0" applyNumberFormat="1" applyBorder="1"/>
    <xf numFmtId="166" fontId="5" fillId="0" borderId="7" xfId="0" applyNumberFormat="1" applyFont="1" applyBorder="1"/>
    <xf numFmtId="166" fontId="0" fillId="0" borderId="7" xfId="0" applyNumberFormat="1" applyBorder="1" applyAlignment="1">
      <alignment horizontal="right"/>
    </xf>
    <xf numFmtId="44" fontId="0" fillId="0" borderId="7" xfId="1" applyFont="1" applyFill="1" applyBorder="1" applyAlignment="1">
      <alignment horizontal="center"/>
    </xf>
    <xf numFmtId="44" fontId="1" fillId="0" borderId="7" xfId="0" applyNumberFormat="1" applyFont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2" xfId="0" applyBorder="1"/>
    <xf numFmtId="0" fontId="5" fillId="0" borderId="22" xfId="0" applyFont="1" applyBorder="1"/>
    <xf numFmtId="3" fontId="0" fillId="0" borderId="22" xfId="0" applyNumberFormat="1" applyBorder="1"/>
    <xf numFmtId="0" fontId="9" fillId="0" borderId="1" xfId="0" applyFont="1" applyBorder="1" applyAlignment="1">
      <alignment horizontal="left"/>
    </xf>
    <xf numFmtId="0" fontId="1" fillId="4" borderId="1" xfId="0" applyFont="1" applyFill="1" applyBorder="1"/>
    <xf numFmtId="0" fontId="1" fillId="0" borderId="1" xfId="0" applyFont="1" applyBorder="1"/>
    <xf numFmtId="0" fontId="1" fillId="0" borderId="11" xfId="0" applyFont="1" applyBorder="1"/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49" fontId="10" fillId="0" borderId="7" xfId="0" applyNumberFormat="1" applyFont="1" applyBorder="1" applyAlignment="1" applyProtection="1">
      <alignment horizontal="center"/>
      <protection locked="0"/>
    </xf>
    <xf numFmtId="166" fontId="10" fillId="4" borderId="7" xfId="0" applyNumberFormat="1" applyFont="1" applyFill="1" applyBorder="1" applyAlignment="1" applyProtection="1">
      <alignment horizontal="right"/>
      <protection locked="0"/>
    </xf>
    <xf numFmtId="169" fontId="0" fillId="0" borderId="1" xfId="0" applyNumberFormat="1" applyBorder="1"/>
    <xf numFmtId="49" fontId="10" fillId="0" borderId="1" xfId="0" applyNumberFormat="1" applyFont="1" applyBorder="1" applyAlignment="1" applyProtection="1">
      <alignment horizontal="left"/>
      <protection locked="0"/>
    </xf>
    <xf numFmtId="168" fontId="10" fillId="4" borderId="1" xfId="0" applyNumberFormat="1" applyFont="1" applyFill="1" applyBorder="1" applyAlignment="1" applyProtection="1">
      <alignment horizontal="left"/>
      <protection locked="0"/>
    </xf>
    <xf numFmtId="0" fontId="1" fillId="6" borderId="24" xfId="0" applyFont="1" applyFill="1" applyBorder="1" applyAlignment="1">
      <alignment horizontal="center"/>
    </xf>
    <xf numFmtId="0" fontId="1" fillId="6" borderId="23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4" fillId="5" borderId="25" xfId="0" applyFont="1" applyFill="1" applyBorder="1" applyAlignment="1">
      <alignment horizontal="center"/>
    </xf>
    <xf numFmtId="44" fontId="5" fillId="5" borderId="25" xfId="1" applyFont="1" applyFill="1" applyBorder="1" applyAlignment="1">
      <alignment horizontal="center"/>
    </xf>
    <xf numFmtId="0" fontId="4" fillId="0" borderId="26" xfId="0" applyFont="1" applyBorder="1"/>
    <xf numFmtId="0" fontId="4" fillId="0" borderId="27" xfId="0" applyFont="1" applyBorder="1"/>
    <xf numFmtId="8" fontId="0" fillId="0" borderId="1" xfId="0" applyNumberFormat="1" applyBorder="1"/>
    <xf numFmtId="8" fontId="4" fillId="0" borderId="6" xfId="1" applyNumberFormat="1" applyFont="1" applyBorder="1" applyAlignment="1">
      <alignment horizontal="center"/>
    </xf>
    <xf numFmtId="169" fontId="0" fillId="0" borderId="0" xfId="0" applyNumberFormat="1"/>
    <xf numFmtId="0" fontId="4" fillId="6" borderId="1" xfId="0" applyFont="1" applyFill="1" applyBorder="1"/>
    <xf numFmtId="8" fontId="0" fillId="0" borderId="0" xfId="0" applyNumberFormat="1"/>
    <xf numFmtId="0" fontId="0" fillId="7" borderId="0" xfId="0" applyFill="1"/>
    <xf numFmtId="0" fontId="4" fillId="0" borderId="1" xfId="0" applyFont="1" applyBorder="1" applyAlignment="1">
      <alignment horizontal="center"/>
    </xf>
    <xf numFmtId="0" fontId="4" fillId="6" borderId="11" xfId="0" applyFont="1" applyFill="1" applyBorder="1"/>
    <xf numFmtId="0" fontId="4" fillId="6" borderId="1" xfId="0" applyFont="1" applyFill="1" applyBorder="1" applyAlignment="1">
      <alignment horizontal="center"/>
    </xf>
    <xf numFmtId="44" fontId="4" fillId="6" borderId="1" xfId="1" applyFont="1" applyFill="1" applyBorder="1"/>
    <xf numFmtId="166" fontId="4" fillId="6" borderId="1" xfId="1" applyNumberFormat="1" applyFont="1" applyFill="1" applyBorder="1"/>
    <xf numFmtId="166" fontId="4" fillId="6" borderId="1" xfId="0" applyNumberFormat="1" applyFont="1" applyFill="1" applyBorder="1"/>
    <xf numFmtId="166" fontId="4" fillId="6" borderId="1" xfId="0" applyNumberFormat="1" applyFont="1" applyFill="1" applyBorder="1" applyAlignment="1">
      <alignment horizontal="right"/>
    </xf>
    <xf numFmtId="44" fontId="4" fillId="6" borderId="1" xfId="1" applyFont="1" applyFill="1" applyBorder="1" applyAlignment="1">
      <alignment horizontal="center"/>
    </xf>
    <xf numFmtId="44" fontId="4" fillId="6" borderId="1" xfId="0" applyNumberFormat="1" applyFont="1" applyFill="1" applyBorder="1"/>
    <xf numFmtId="8" fontId="4" fillId="6" borderId="1" xfId="1" applyNumberFormat="1" applyFont="1" applyFill="1" applyBorder="1"/>
    <xf numFmtId="0" fontId="4" fillId="6" borderId="23" xfId="0" applyFont="1" applyFill="1" applyBorder="1" applyAlignment="1">
      <alignment horizontal="center"/>
    </xf>
    <xf numFmtId="44" fontId="4" fillId="6" borderId="23" xfId="0" applyNumberFormat="1" applyFont="1" applyFill="1" applyBorder="1" applyAlignment="1">
      <alignment horizontal="center"/>
    </xf>
    <xf numFmtId="166" fontId="4" fillId="6" borderId="1" xfId="1" applyNumberFormat="1" applyFont="1" applyFill="1" applyBorder="1" applyAlignment="1">
      <alignment horizontal="right"/>
    </xf>
    <xf numFmtId="8" fontId="4" fillId="6" borderId="1" xfId="0" applyNumberFormat="1" applyFont="1" applyFill="1" applyBorder="1"/>
    <xf numFmtId="8" fontId="4" fillId="0" borderId="1" xfId="0" applyNumberFormat="1" applyFont="1" applyBorder="1"/>
    <xf numFmtId="0" fontId="5" fillId="4" borderId="0" xfId="0" applyFont="1" applyFill="1"/>
    <xf numFmtId="0" fontId="5" fillId="0" borderId="28" xfId="0" applyFont="1" applyBorder="1"/>
    <xf numFmtId="0" fontId="1" fillId="4" borderId="28" xfId="0" applyFont="1" applyFill="1" applyBorder="1"/>
    <xf numFmtId="0" fontId="5" fillId="0" borderId="17" xfId="0" applyFont="1" applyBorder="1" applyAlignment="1">
      <alignment horizontal="right"/>
    </xf>
    <xf numFmtId="0" fontId="5" fillId="6" borderId="1" xfId="0" applyFont="1" applyFill="1" applyBorder="1"/>
    <xf numFmtId="0" fontId="1" fillId="6" borderId="1" xfId="0" applyFont="1" applyFill="1" applyBorder="1"/>
    <xf numFmtId="0" fontId="4" fillId="8" borderId="1" xfId="0" applyFont="1" applyFill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1" fillId="0" borderId="28" xfId="0" applyFont="1" applyBorder="1" applyAlignment="1" applyProtection="1">
      <alignment horizontal="center"/>
      <protection locked="0"/>
    </xf>
    <xf numFmtId="0" fontId="5" fillId="0" borderId="28" xfId="0" applyFont="1" applyBorder="1" applyAlignment="1" applyProtection="1">
      <alignment horizontal="center"/>
      <protection locked="0"/>
    </xf>
    <xf numFmtId="0" fontId="1" fillId="4" borderId="28" xfId="0" applyFont="1" applyFill="1" applyBorder="1" applyAlignment="1" applyProtection="1">
      <alignment horizontal="center"/>
      <protection locked="0"/>
    </xf>
    <xf numFmtId="2" fontId="0" fillId="0" borderId="0" xfId="1" applyNumberFormat="1" applyFont="1"/>
    <xf numFmtId="0" fontId="4" fillId="5" borderId="1" xfId="0" applyFont="1" applyFill="1" applyBorder="1" applyAlignment="1">
      <alignment horizontal="center" vertical="center"/>
    </xf>
    <xf numFmtId="0" fontId="0" fillId="0" borderId="32" xfId="0" applyBorder="1"/>
    <xf numFmtId="166" fontId="4" fillId="5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1" fillId="7" borderId="1" xfId="0" applyFont="1" applyFill="1" applyBorder="1" applyAlignment="1" applyProtection="1">
      <alignment horizontal="center"/>
      <protection locked="0"/>
    </xf>
    <xf numFmtId="0" fontId="5" fillId="7" borderId="1" xfId="0" applyFont="1" applyFill="1" applyBorder="1" applyAlignment="1" applyProtection="1">
      <alignment horizontal="center"/>
      <protection locked="0"/>
    </xf>
    <xf numFmtId="0" fontId="0" fillId="7" borderId="1" xfId="0" applyFill="1" applyBorder="1" applyAlignment="1">
      <alignment horizontal="center"/>
    </xf>
    <xf numFmtId="0" fontId="4" fillId="0" borderId="1" xfId="0" applyFont="1" applyBorder="1"/>
    <xf numFmtId="0" fontId="11" fillId="6" borderId="1" xfId="0" applyFont="1" applyFill="1" applyBorder="1" applyAlignment="1">
      <alignment horizontal="left"/>
    </xf>
    <xf numFmtId="0" fontId="4" fillId="8" borderId="1" xfId="0" applyFont="1" applyFill="1" applyBorder="1"/>
    <xf numFmtId="0" fontId="0" fillId="7" borderId="1" xfId="0" applyFill="1" applyBorder="1"/>
    <xf numFmtId="0" fontId="5" fillId="7" borderId="9" xfId="0" applyFont="1" applyFill="1" applyBorder="1" applyAlignment="1">
      <alignment horizontal="center"/>
    </xf>
    <xf numFmtId="0" fontId="5" fillId="7" borderId="15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5" fillId="7" borderId="1" xfId="0" applyFont="1" applyFill="1" applyBorder="1"/>
    <xf numFmtId="0" fontId="5" fillId="0" borderId="11" xfId="0" applyFont="1" applyBorder="1"/>
    <xf numFmtId="0" fontId="5" fillId="4" borderId="11" xfId="0" applyFont="1" applyFill="1" applyBorder="1"/>
    <xf numFmtId="0" fontId="1" fillId="7" borderId="1" xfId="0" applyFont="1" applyFill="1" applyBorder="1"/>
    <xf numFmtId="0" fontId="5" fillId="0" borderId="10" xfId="0" applyFont="1" applyBorder="1"/>
    <xf numFmtId="0" fontId="4" fillId="0" borderId="3" xfId="0" applyFont="1" applyBorder="1"/>
    <xf numFmtId="0" fontId="5" fillId="7" borderId="11" xfId="0" applyFont="1" applyFill="1" applyBorder="1"/>
    <xf numFmtId="0" fontId="1" fillId="7" borderId="11" xfId="0" applyFont="1" applyFill="1" applyBorder="1"/>
    <xf numFmtId="0" fontId="4" fillId="0" borderId="5" xfId="0" applyFont="1" applyBorder="1"/>
    <xf numFmtId="0" fontId="4" fillId="0" borderId="4" xfId="0" applyFont="1" applyBorder="1"/>
    <xf numFmtId="0" fontId="4" fillId="0" borderId="33" xfId="0" applyFont="1" applyBorder="1"/>
    <xf numFmtId="0" fontId="4" fillId="6" borderId="31" xfId="0" applyFont="1" applyFill="1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1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0" fillId="0" borderId="0" xfId="0" applyAlignment="1">
      <alignment horizontal="center"/>
    </xf>
    <xf numFmtId="0" fontId="4" fillId="6" borderId="1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/>
    <xf numFmtId="0" fontId="1" fillId="0" borderId="29" xfId="0" applyFont="1" applyBorder="1" applyAlignment="1">
      <alignment wrapText="1"/>
    </xf>
    <xf numFmtId="0" fontId="0" fillId="0" borderId="30" xfId="0" applyBorder="1" applyAlignment="1">
      <alignment wrapText="1"/>
    </xf>
    <xf numFmtId="0" fontId="8" fillId="0" borderId="31" xfId="0" applyFont="1" applyBorder="1"/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6" borderId="10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5" fillId="0" borderId="16" xfId="0" applyFont="1" applyBorder="1" applyAlignment="1">
      <alignment horizontal="left"/>
    </xf>
    <xf numFmtId="0" fontId="5" fillId="0" borderId="13" xfId="0" applyFont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center"/>
    </xf>
    <xf numFmtId="0" fontId="11" fillId="6" borderId="2" xfId="0" applyFont="1" applyFill="1" applyBorder="1" applyAlignment="1">
      <alignment horizontal="left"/>
    </xf>
    <xf numFmtId="0" fontId="0" fillId="6" borderId="9" xfId="0" applyFill="1" applyBorder="1"/>
    <xf numFmtId="0" fontId="0" fillId="6" borderId="15" xfId="0" applyFill="1" applyBorder="1"/>
    <xf numFmtId="0" fontId="9" fillId="0" borderId="2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left"/>
    </xf>
    <xf numFmtId="0" fontId="9" fillId="6" borderId="2" xfId="0" applyFont="1" applyFill="1" applyBorder="1" applyAlignment="1">
      <alignment horizontal="left"/>
    </xf>
    <xf numFmtId="0" fontId="9" fillId="6" borderId="15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6" borderId="9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1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4" fillId="8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4" borderId="1" xfId="0" applyFill="1" applyBorder="1" applyAlignment="1">
      <alignment horizontal="center"/>
    </xf>
  </cellXfs>
  <cellStyles count="3">
    <cellStyle name="Monétaire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zone-ciusss.r03.rtss.qc.ca/index.htm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hyperlink" Target="http://zone-ciusss.r03.rtss.qc.ca/index.htm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zone-ciusss.r03.rtss.qc.ca/index.ht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1</xdr:col>
      <xdr:colOff>762000</xdr:colOff>
      <xdr:row>3</xdr:row>
      <xdr:rowOff>149138</xdr:rowOff>
    </xdr:to>
    <xdr:pic>
      <xdr:nvPicPr>
        <xdr:cNvPr id="3338" name="Image 3" descr="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57150"/>
          <a:ext cx="1190625" cy="575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57150</xdr:rowOff>
    </xdr:from>
    <xdr:to>
      <xdr:col>1</xdr:col>
      <xdr:colOff>689610</xdr:colOff>
      <xdr:row>3</xdr:row>
      <xdr:rowOff>453390</xdr:rowOff>
    </xdr:to>
    <xdr:pic>
      <xdr:nvPicPr>
        <xdr:cNvPr id="2" name="Image 3" descr="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CCD639-4F3D-4EDB-B08F-4BDACD234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19075"/>
          <a:ext cx="14573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796290</xdr:colOff>
      <xdr:row>4</xdr:row>
      <xdr:rowOff>117475</xdr:rowOff>
    </xdr:to>
    <xdr:pic>
      <xdr:nvPicPr>
        <xdr:cNvPr id="2" name="Image 1" descr="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8580"/>
          <a:ext cx="1478280" cy="695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0</xdr:col>
      <xdr:colOff>1533525</xdr:colOff>
      <xdr:row>5</xdr:row>
      <xdr:rowOff>38100</xdr:rowOff>
    </xdr:to>
    <xdr:pic>
      <xdr:nvPicPr>
        <xdr:cNvPr id="1300" name="Image 3" descr="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14668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1"/>
  <sheetViews>
    <sheetView topLeftCell="B21" zoomScale="115" zoomScaleNormal="115" workbookViewId="0">
      <selection activeCell="O45" sqref="O45"/>
    </sheetView>
  </sheetViews>
  <sheetFormatPr baseColWidth="10" defaultRowHeight="12.5" x14ac:dyDescent="0.25"/>
  <cols>
    <col min="2" max="2" width="26.54296875" customWidth="1"/>
    <col min="3" max="3" width="9.54296875" customWidth="1"/>
    <col min="4" max="4" width="9.453125" customWidth="1"/>
    <col min="5" max="6" width="9.81640625" customWidth="1"/>
    <col min="7" max="9" width="10" customWidth="1"/>
    <col min="10" max="10" width="10.1796875" customWidth="1"/>
    <col min="11" max="11" width="9.7265625" customWidth="1"/>
    <col min="12" max="12" width="9.81640625" customWidth="1"/>
    <col min="13" max="13" width="10" customWidth="1"/>
    <col min="14" max="14" width="10.26953125" customWidth="1"/>
  </cols>
  <sheetData>
    <row r="1" spans="1:18" x14ac:dyDescent="0.25">
      <c r="A1" s="200"/>
      <c r="B1" s="200"/>
    </row>
    <row r="2" spans="1:18" x14ac:dyDescent="0.25">
      <c r="A2" s="200"/>
      <c r="B2" s="200"/>
    </row>
    <row r="3" spans="1:18" x14ac:dyDescent="0.25">
      <c r="A3" s="200"/>
      <c r="B3" s="200"/>
    </row>
    <row r="4" spans="1:18" ht="45" customHeight="1" x14ac:dyDescent="0.25">
      <c r="A4" s="1"/>
      <c r="B4" s="1"/>
    </row>
    <row r="5" spans="1:18" s="7" customFormat="1" ht="13" x14ac:dyDescent="0.3">
      <c r="A5" s="204" t="s">
        <v>9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5"/>
      <c r="N5" s="205"/>
      <c r="O5" s="205"/>
      <c r="P5" s="205"/>
      <c r="Q5" s="205"/>
      <c r="R5" s="205"/>
    </row>
    <row r="6" spans="1:18" s="7" customFormat="1" x14ac:dyDescent="0.25"/>
    <row r="7" spans="1:18" s="7" customFormat="1" ht="13" x14ac:dyDescent="0.3">
      <c r="A7" s="204" t="s">
        <v>23</v>
      </c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5"/>
      <c r="N7" s="205"/>
      <c r="O7" s="205"/>
    </row>
    <row r="8" spans="1:18" s="7" customFormat="1" x14ac:dyDescent="0.25">
      <c r="N8" s="69" t="s">
        <v>133</v>
      </c>
    </row>
    <row r="9" spans="1:18" s="7" customFormat="1" ht="30" customHeight="1" thickBot="1" x14ac:dyDescent="0.35">
      <c r="A9" s="206" t="s">
        <v>120</v>
      </c>
      <c r="B9" s="207"/>
      <c r="C9" s="124" t="s">
        <v>4</v>
      </c>
      <c r="D9" s="124" t="s">
        <v>5</v>
      </c>
      <c r="E9" s="124" t="s">
        <v>11</v>
      </c>
      <c r="F9" s="124" t="s">
        <v>14</v>
      </c>
      <c r="G9" s="124" t="s">
        <v>24</v>
      </c>
      <c r="H9" s="124" t="s">
        <v>25</v>
      </c>
      <c r="I9" s="124" t="s">
        <v>26</v>
      </c>
      <c r="J9" s="124" t="s">
        <v>27</v>
      </c>
      <c r="K9" s="124" t="s">
        <v>44</v>
      </c>
      <c r="L9" s="124" t="s">
        <v>45</v>
      </c>
      <c r="M9" s="124" t="s">
        <v>97</v>
      </c>
      <c r="N9" s="124" t="s">
        <v>112</v>
      </c>
    </row>
    <row r="10" spans="1:18" s="7" customFormat="1" ht="13.5" thickBot="1" x14ac:dyDescent="0.35">
      <c r="A10" s="195" t="s">
        <v>0</v>
      </c>
      <c r="B10" s="196"/>
      <c r="C10" s="9"/>
      <c r="D10" s="9"/>
    </row>
    <row r="11" spans="1:18" s="7" customFormat="1" ht="13.5" thickBot="1" x14ac:dyDescent="0.35">
      <c r="A11" s="198" t="s">
        <v>119</v>
      </c>
      <c r="B11" s="199"/>
      <c r="C11" s="8">
        <v>169</v>
      </c>
      <c r="D11" s="8">
        <v>123</v>
      </c>
      <c r="E11" s="8">
        <v>19</v>
      </c>
      <c r="F11" s="8">
        <v>182</v>
      </c>
      <c r="G11" s="8">
        <v>150</v>
      </c>
      <c r="H11" s="8">
        <v>129</v>
      </c>
      <c r="I11" s="8">
        <v>98</v>
      </c>
      <c r="J11" s="8">
        <v>151</v>
      </c>
      <c r="K11" s="8">
        <v>74</v>
      </c>
      <c r="L11" s="8">
        <v>130</v>
      </c>
      <c r="M11" s="101">
        <v>35</v>
      </c>
      <c r="N11" s="101">
        <v>136</v>
      </c>
      <c r="O11" s="146"/>
    </row>
    <row r="12" spans="1:18" s="7" customFormat="1" x14ac:dyDescent="0.25">
      <c r="A12" s="198" t="s">
        <v>116</v>
      </c>
      <c r="B12" s="199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4"/>
      <c r="N12" s="142">
        <v>1</v>
      </c>
      <c r="O12" s="208"/>
    </row>
    <row r="13" spans="1:18" s="7" customFormat="1" x14ac:dyDescent="0.25">
      <c r="A13" s="192" t="s">
        <v>117</v>
      </c>
      <c r="B13" s="193"/>
      <c r="C13" s="8">
        <v>104</v>
      </c>
      <c r="D13" s="8">
        <v>101</v>
      </c>
      <c r="E13" s="8">
        <v>163</v>
      </c>
      <c r="F13" s="8">
        <v>88</v>
      </c>
      <c r="G13" s="8">
        <v>54</v>
      </c>
      <c r="H13" s="8">
        <v>36</v>
      </c>
      <c r="I13" s="8">
        <v>43</v>
      </c>
      <c r="J13" s="8">
        <v>38</v>
      </c>
      <c r="K13" s="8">
        <v>33</v>
      </c>
      <c r="L13" s="8">
        <v>63</v>
      </c>
      <c r="M13" s="101">
        <v>31</v>
      </c>
      <c r="N13" s="101">
        <v>29</v>
      </c>
      <c r="O13" s="208"/>
    </row>
    <row r="14" spans="1:18" s="7" customFormat="1" x14ac:dyDescent="0.25">
      <c r="A14" s="192" t="s">
        <v>118</v>
      </c>
      <c r="B14" s="19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4"/>
      <c r="N14" s="101">
        <v>0</v>
      </c>
      <c r="O14" s="69"/>
    </row>
    <row r="15" spans="1:18" s="7" customFormat="1" x14ac:dyDescent="0.25">
      <c r="A15" s="194" t="s">
        <v>1</v>
      </c>
      <c r="B15" s="193"/>
      <c r="C15" s="178"/>
      <c r="D15" s="178"/>
      <c r="E15" s="8">
        <v>0</v>
      </c>
      <c r="F15" s="8">
        <v>0</v>
      </c>
      <c r="G15" s="8">
        <v>0</v>
      </c>
      <c r="H15" s="178"/>
      <c r="I15" s="8">
        <v>0</v>
      </c>
      <c r="J15" s="8">
        <v>0</v>
      </c>
      <c r="K15" s="178"/>
      <c r="L15" s="8">
        <v>0</v>
      </c>
      <c r="M15" s="102">
        <v>0</v>
      </c>
      <c r="N15" s="102">
        <v>0</v>
      </c>
      <c r="O15" s="69"/>
    </row>
    <row r="16" spans="1:18" s="7" customFormat="1" x14ac:dyDescent="0.25">
      <c r="A16" s="194" t="s">
        <v>2</v>
      </c>
      <c r="B16" s="193"/>
      <c r="C16" s="8">
        <v>1207</v>
      </c>
      <c r="D16" s="8">
        <v>1236</v>
      </c>
      <c r="E16" s="8">
        <v>986</v>
      </c>
      <c r="F16" s="8">
        <v>1044</v>
      </c>
      <c r="G16" s="8">
        <v>994</v>
      </c>
      <c r="H16" s="8">
        <v>874</v>
      </c>
      <c r="I16" s="8">
        <v>878</v>
      </c>
      <c r="J16" s="31">
        <v>751</v>
      </c>
      <c r="K16" s="8">
        <v>596</v>
      </c>
      <c r="L16" s="8">
        <v>701</v>
      </c>
      <c r="M16" s="101">
        <v>588</v>
      </c>
      <c r="N16" s="101">
        <v>638</v>
      </c>
      <c r="O16" s="69"/>
    </row>
    <row r="17" spans="1:15" s="7" customFormat="1" x14ac:dyDescent="0.25">
      <c r="A17" s="192" t="s">
        <v>19</v>
      </c>
      <c r="B17" s="193"/>
      <c r="C17" s="8">
        <v>122</v>
      </c>
      <c r="D17" s="8">
        <v>90</v>
      </c>
      <c r="E17" s="8">
        <v>71</v>
      </c>
      <c r="F17" s="8">
        <v>50</v>
      </c>
      <c r="G17" s="8">
        <v>37</v>
      </c>
      <c r="H17" s="8">
        <v>27</v>
      </c>
      <c r="I17" s="8">
        <v>23</v>
      </c>
      <c r="J17" s="8">
        <v>30</v>
      </c>
      <c r="K17" s="8">
        <v>81</v>
      </c>
      <c r="L17" s="71">
        <v>57</v>
      </c>
      <c r="M17" s="102">
        <v>44</v>
      </c>
      <c r="N17" s="102">
        <v>37</v>
      </c>
      <c r="O17" s="69"/>
    </row>
    <row r="18" spans="1:15" s="7" customFormat="1" x14ac:dyDescent="0.25">
      <c r="A18" s="202" t="s">
        <v>16</v>
      </c>
      <c r="B18" s="203"/>
      <c r="C18" s="179">
        <v>77</v>
      </c>
      <c r="D18" s="179">
        <v>106</v>
      </c>
      <c r="E18" s="179">
        <v>92</v>
      </c>
      <c r="F18" s="179">
        <v>92</v>
      </c>
      <c r="G18" s="179">
        <v>123</v>
      </c>
      <c r="H18" s="179">
        <v>130</v>
      </c>
      <c r="I18" s="179">
        <v>101</v>
      </c>
      <c r="J18" s="179">
        <v>115</v>
      </c>
      <c r="K18" s="179">
        <v>152</v>
      </c>
      <c r="L18" s="180">
        <v>97</v>
      </c>
      <c r="M18" s="103">
        <v>50</v>
      </c>
      <c r="N18" s="103">
        <v>97</v>
      </c>
      <c r="O18" s="69"/>
    </row>
    <row r="19" spans="1:15" s="7" customFormat="1" ht="13" x14ac:dyDescent="0.3">
      <c r="A19" s="201" t="s">
        <v>6</v>
      </c>
      <c r="B19" s="201"/>
      <c r="C19" s="126">
        <v>1681</v>
      </c>
      <c r="D19" s="126">
        <v>1659</v>
      </c>
      <c r="E19" s="121">
        <v>1331</v>
      </c>
      <c r="F19" s="121">
        <v>1456</v>
      </c>
      <c r="G19" s="121">
        <v>1358</v>
      </c>
      <c r="H19" s="121">
        <v>1197</v>
      </c>
      <c r="I19" s="121">
        <v>1143</v>
      </c>
      <c r="J19" s="121">
        <v>1085</v>
      </c>
      <c r="K19" s="121">
        <v>937</v>
      </c>
      <c r="L19" s="121">
        <v>1048</v>
      </c>
      <c r="M19" s="121">
        <v>748</v>
      </c>
      <c r="N19" s="121">
        <v>938</v>
      </c>
    </row>
    <row r="20" spans="1:15" s="7" customFormat="1" ht="13" thickBot="1" x14ac:dyDescent="0.3">
      <c r="A20" s="197"/>
      <c r="B20" s="197"/>
      <c r="C20" s="9"/>
      <c r="D20" s="9"/>
    </row>
    <row r="21" spans="1:15" s="7" customFormat="1" ht="13.5" thickBot="1" x14ac:dyDescent="0.35">
      <c r="A21" s="195" t="s">
        <v>3</v>
      </c>
      <c r="B21" s="196"/>
    </row>
    <row r="22" spans="1:15" s="139" customFormat="1" ht="13" thickBot="1" x14ac:dyDescent="0.3">
      <c r="A22" s="198" t="s">
        <v>115</v>
      </c>
      <c r="B22" s="199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1"/>
      <c r="N22" s="102">
        <v>146</v>
      </c>
    </row>
    <row r="23" spans="1:15" s="139" customFormat="1" x14ac:dyDescent="0.25">
      <c r="A23" s="198" t="s">
        <v>116</v>
      </c>
      <c r="B23" s="199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1"/>
      <c r="N23" s="102">
        <v>0</v>
      </c>
    </row>
    <row r="24" spans="1:15" s="7" customFormat="1" x14ac:dyDescent="0.25">
      <c r="A24" s="192" t="s">
        <v>117</v>
      </c>
      <c r="B24" s="193"/>
      <c r="C24" s="8">
        <v>119</v>
      </c>
      <c r="D24" s="8">
        <v>79</v>
      </c>
      <c r="E24" s="8">
        <v>7</v>
      </c>
      <c r="F24" s="8">
        <v>108</v>
      </c>
      <c r="G24" s="8">
        <v>141</v>
      </c>
      <c r="H24" s="8">
        <v>117</v>
      </c>
      <c r="I24" s="8">
        <v>86</v>
      </c>
      <c r="J24" s="8">
        <v>126</v>
      </c>
      <c r="K24" s="8">
        <v>66</v>
      </c>
      <c r="L24" s="8">
        <v>107</v>
      </c>
      <c r="M24" s="102">
        <v>109</v>
      </c>
      <c r="N24" s="102">
        <v>10</v>
      </c>
      <c r="O24" s="69"/>
    </row>
    <row r="25" spans="1:15" s="7" customFormat="1" x14ac:dyDescent="0.25">
      <c r="A25" s="192" t="s">
        <v>118</v>
      </c>
      <c r="B25" s="193"/>
      <c r="C25" s="8">
        <v>22</v>
      </c>
      <c r="D25" s="8">
        <v>33</v>
      </c>
      <c r="E25" s="8">
        <v>45</v>
      </c>
      <c r="F25" s="8">
        <v>26</v>
      </c>
      <c r="G25" s="8">
        <v>20</v>
      </c>
      <c r="H25" s="8">
        <v>7</v>
      </c>
      <c r="I25" s="8">
        <v>15</v>
      </c>
      <c r="J25" s="8">
        <v>11</v>
      </c>
      <c r="K25" s="8">
        <v>18</v>
      </c>
      <c r="L25" s="8">
        <v>20</v>
      </c>
      <c r="M25" s="181"/>
      <c r="N25" s="102">
        <v>0</v>
      </c>
      <c r="O25" s="69"/>
    </row>
    <row r="26" spans="1:15" s="7" customFormat="1" x14ac:dyDescent="0.25">
      <c r="A26" s="194" t="s">
        <v>1</v>
      </c>
      <c r="B26" s="193"/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2">
        <v>0</v>
      </c>
      <c r="N26" s="102">
        <v>0</v>
      </c>
      <c r="O26" s="69"/>
    </row>
    <row r="27" spans="1:15" s="7" customFormat="1" x14ac:dyDescent="0.25">
      <c r="A27" s="194" t="s">
        <v>2</v>
      </c>
      <c r="B27" s="193"/>
      <c r="C27" s="8">
        <v>53</v>
      </c>
      <c r="D27" s="8">
        <v>44</v>
      </c>
      <c r="E27" s="8">
        <v>53</v>
      </c>
      <c r="F27" s="8">
        <v>44</v>
      </c>
      <c r="G27" s="8">
        <v>36</v>
      </c>
      <c r="H27" s="8">
        <v>46</v>
      </c>
      <c r="I27" s="8">
        <v>27</v>
      </c>
      <c r="J27" s="31">
        <v>36</v>
      </c>
      <c r="K27" s="8">
        <v>23</v>
      </c>
      <c r="L27" s="8">
        <v>27</v>
      </c>
      <c r="M27" s="101">
        <v>30</v>
      </c>
      <c r="N27" s="101">
        <v>54</v>
      </c>
      <c r="O27" s="69"/>
    </row>
    <row r="28" spans="1:15" s="7" customFormat="1" x14ac:dyDescent="0.25">
      <c r="A28" s="194" t="s">
        <v>19</v>
      </c>
      <c r="B28" s="193"/>
      <c r="C28" s="8">
        <v>36</v>
      </c>
      <c r="D28" s="8">
        <v>22</v>
      </c>
      <c r="E28" s="8">
        <v>21</v>
      </c>
      <c r="F28" s="8">
        <v>9</v>
      </c>
      <c r="G28" s="8">
        <v>6</v>
      </c>
      <c r="H28" s="8">
        <v>10</v>
      </c>
      <c r="I28" s="8">
        <v>6</v>
      </c>
      <c r="J28" s="178"/>
      <c r="K28" s="8">
        <v>31</v>
      </c>
      <c r="L28" s="71">
        <v>23</v>
      </c>
      <c r="M28" s="101">
        <v>14</v>
      </c>
      <c r="N28" s="102">
        <v>8</v>
      </c>
      <c r="O28" s="69"/>
    </row>
    <row r="29" spans="1:15" s="7" customFormat="1" x14ac:dyDescent="0.25">
      <c r="A29" s="194" t="s">
        <v>16</v>
      </c>
      <c r="B29" s="193"/>
      <c r="C29" s="8">
        <v>9</v>
      </c>
      <c r="D29" s="8">
        <v>21</v>
      </c>
      <c r="E29" s="8">
        <v>9</v>
      </c>
      <c r="F29" s="8">
        <v>18</v>
      </c>
      <c r="G29" s="8">
        <v>8</v>
      </c>
      <c r="H29" s="8">
        <v>16</v>
      </c>
      <c r="I29" s="8">
        <v>13</v>
      </c>
      <c r="J29" s="8">
        <v>34</v>
      </c>
      <c r="K29" s="8">
        <v>20</v>
      </c>
      <c r="L29" s="71">
        <v>30</v>
      </c>
      <c r="M29" s="102">
        <v>8</v>
      </c>
      <c r="N29" s="102">
        <v>13</v>
      </c>
      <c r="O29" s="69"/>
    </row>
    <row r="30" spans="1:15" s="7" customFormat="1" ht="13" x14ac:dyDescent="0.3">
      <c r="A30" s="216" t="s">
        <v>6</v>
      </c>
      <c r="B30" s="217"/>
      <c r="C30" s="121">
        <v>239</v>
      </c>
      <c r="D30" s="121">
        <v>199</v>
      </c>
      <c r="E30" s="121">
        <v>135</v>
      </c>
      <c r="F30" s="121">
        <v>205</v>
      </c>
      <c r="G30" s="121">
        <v>211</v>
      </c>
      <c r="H30" s="121">
        <v>196</v>
      </c>
      <c r="I30" s="121">
        <v>147</v>
      </c>
      <c r="J30" s="121">
        <v>211</v>
      </c>
      <c r="K30" s="121">
        <v>158</v>
      </c>
      <c r="L30" s="121">
        <v>207</v>
      </c>
      <c r="M30" s="121">
        <v>163</v>
      </c>
      <c r="N30" s="121">
        <v>85</v>
      </c>
    </row>
    <row r="31" spans="1:15" s="7" customFormat="1" ht="13" thickBot="1" x14ac:dyDescent="0.3">
      <c r="A31" s="215"/>
      <c r="B31" s="215"/>
    </row>
    <row r="32" spans="1:15" s="7" customFormat="1" ht="13.5" thickBot="1" x14ac:dyDescent="0.35">
      <c r="A32" s="195" t="s">
        <v>7</v>
      </c>
      <c r="B32" s="196"/>
    </row>
    <row r="33" spans="1:14" s="7" customFormat="1" x14ac:dyDescent="0.25">
      <c r="A33" s="214" t="s">
        <v>12</v>
      </c>
      <c r="B33" s="199"/>
      <c r="C33" s="10">
        <v>138</v>
      </c>
      <c r="D33" s="8">
        <v>70</v>
      </c>
      <c r="E33" s="8">
        <v>12</v>
      </c>
      <c r="F33" s="10">
        <v>90</v>
      </c>
      <c r="G33" s="10">
        <v>105</v>
      </c>
      <c r="H33" s="8">
        <v>91</v>
      </c>
      <c r="I33" s="10">
        <v>111</v>
      </c>
      <c r="J33" s="10">
        <v>148</v>
      </c>
      <c r="K33" s="8">
        <v>114</v>
      </c>
      <c r="L33" s="8">
        <v>165</v>
      </c>
      <c r="M33" s="102">
        <v>80</v>
      </c>
      <c r="N33" s="102">
        <v>77</v>
      </c>
    </row>
    <row r="34" spans="1:14" s="7" customFormat="1" x14ac:dyDescent="0.25">
      <c r="A34" s="194" t="s">
        <v>13</v>
      </c>
      <c r="B34" s="193"/>
      <c r="C34" s="182">
        <v>32</v>
      </c>
      <c r="D34" s="179">
        <v>49</v>
      </c>
      <c r="E34" s="179">
        <v>64</v>
      </c>
      <c r="F34" s="182">
        <v>42</v>
      </c>
      <c r="G34" s="182">
        <v>61</v>
      </c>
      <c r="H34" s="179">
        <v>46</v>
      </c>
      <c r="I34" s="182">
        <v>44</v>
      </c>
      <c r="J34" s="182">
        <v>48</v>
      </c>
      <c r="K34" s="179">
        <v>29</v>
      </c>
      <c r="L34" s="179">
        <v>59</v>
      </c>
      <c r="M34" s="103">
        <v>28</v>
      </c>
      <c r="N34" s="103">
        <v>34</v>
      </c>
    </row>
    <row r="35" spans="1:14" s="7" customFormat="1" x14ac:dyDescent="0.25">
      <c r="A35" s="194" t="s">
        <v>1</v>
      </c>
      <c r="B35" s="211"/>
      <c r="C35" s="10">
        <v>0</v>
      </c>
      <c r="D35" s="8">
        <v>0</v>
      </c>
      <c r="E35" s="8">
        <v>0</v>
      </c>
      <c r="F35" s="10">
        <v>0</v>
      </c>
      <c r="G35" s="10">
        <v>0</v>
      </c>
      <c r="H35" s="8">
        <v>0</v>
      </c>
      <c r="I35" s="10">
        <v>0</v>
      </c>
      <c r="J35" s="10">
        <v>0</v>
      </c>
      <c r="K35" s="8">
        <v>0</v>
      </c>
      <c r="L35" s="8">
        <v>0</v>
      </c>
      <c r="M35" s="102">
        <v>0</v>
      </c>
      <c r="N35" s="102">
        <v>0</v>
      </c>
    </row>
    <row r="36" spans="1:14" s="7" customFormat="1" x14ac:dyDescent="0.25">
      <c r="A36" s="194" t="s">
        <v>2</v>
      </c>
      <c r="B36" s="211"/>
      <c r="C36" s="10">
        <v>29</v>
      </c>
      <c r="D36" s="8">
        <v>36</v>
      </c>
      <c r="E36" s="8">
        <v>10</v>
      </c>
      <c r="F36" s="10">
        <v>13</v>
      </c>
      <c r="G36" s="10">
        <v>15</v>
      </c>
      <c r="H36" s="8">
        <v>11</v>
      </c>
      <c r="I36" s="10">
        <v>8</v>
      </c>
      <c r="J36" s="10">
        <v>20</v>
      </c>
      <c r="K36" s="8">
        <v>10</v>
      </c>
      <c r="L36" s="8">
        <v>18</v>
      </c>
      <c r="M36" s="101">
        <v>8</v>
      </c>
      <c r="N36" s="101">
        <v>30</v>
      </c>
    </row>
    <row r="37" spans="1:14" s="7" customFormat="1" x14ac:dyDescent="0.25">
      <c r="A37" s="194" t="s">
        <v>19</v>
      </c>
      <c r="B37" s="211"/>
      <c r="C37" s="10">
        <v>0</v>
      </c>
      <c r="D37" s="8">
        <v>0</v>
      </c>
      <c r="E37" s="8">
        <v>0</v>
      </c>
      <c r="F37" s="10">
        <v>0</v>
      </c>
      <c r="G37" s="10">
        <v>0</v>
      </c>
      <c r="H37" s="8">
        <v>37</v>
      </c>
      <c r="I37" s="10">
        <v>45</v>
      </c>
      <c r="J37" s="10">
        <v>52</v>
      </c>
      <c r="K37" s="8">
        <v>33</v>
      </c>
      <c r="L37" s="71">
        <v>45</v>
      </c>
      <c r="M37" s="102">
        <v>75</v>
      </c>
      <c r="N37" s="102">
        <v>29</v>
      </c>
    </row>
    <row r="38" spans="1:14" s="7" customFormat="1" x14ac:dyDescent="0.25">
      <c r="A38" s="194" t="s">
        <v>16</v>
      </c>
      <c r="B38" s="211"/>
      <c r="C38" s="10">
        <v>0</v>
      </c>
      <c r="D38" s="179">
        <v>0</v>
      </c>
      <c r="E38" s="179">
        <v>0</v>
      </c>
      <c r="F38" s="182">
        <v>0</v>
      </c>
      <c r="G38" s="182">
        <v>0</v>
      </c>
      <c r="H38" s="179">
        <v>0</v>
      </c>
      <c r="I38" s="182">
        <v>0</v>
      </c>
      <c r="J38" s="182">
        <v>10</v>
      </c>
      <c r="K38" s="179">
        <v>6</v>
      </c>
      <c r="L38" s="184"/>
      <c r="M38" s="185"/>
      <c r="N38" s="103">
        <v>0</v>
      </c>
    </row>
    <row r="39" spans="1:14" s="7" customFormat="1" ht="13.5" thickBot="1" x14ac:dyDescent="0.35">
      <c r="A39" s="212" t="s">
        <v>6</v>
      </c>
      <c r="B39" s="213"/>
      <c r="C39" s="189">
        <v>199</v>
      </c>
      <c r="D39" s="125">
        <v>155</v>
      </c>
      <c r="E39" s="125">
        <v>86</v>
      </c>
      <c r="F39" s="125">
        <v>145</v>
      </c>
      <c r="G39" s="125">
        <v>181</v>
      </c>
      <c r="H39" s="125">
        <v>185</v>
      </c>
      <c r="I39" s="125">
        <v>208</v>
      </c>
      <c r="J39" s="125">
        <v>278</v>
      </c>
      <c r="K39" s="125">
        <v>192</v>
      </c>
      <c r="L39" s="125">
        <v>192</v>
      </c>
      <c r="M39" s="125">
        <v>194</v>
      </c>
      <c r="N39" s="125">
        <v>170</v>
      </c>
    </row>
    <row r="40" spans="1:14" s="7" customFormat="1" ht="14.5" thickBot="1" x14ac:dyDescent="0.35">
      <c r="A40" s="209" t="s">
        <v>8</v>
      </c>
      <c r="B40" s="210"/>
      <c r="C40" s="183">
        <v>2119</v>
      </c>
      <c r="D40" s="186">
        <v>2013</v>
      </c>
      <c r="E40" s="187">
        <v>1552</v>
      </c>
      <c r="F40" s="187">
        <v>1806</v>
      </c>
      <c r="G40" s="187">
        <v>1750</v>
      </c>
      <c r="H40" s="187">
        <v>1578</v>
      </c>
      <c r="I40" s="187">
        <v>1498</v>
      </c>
      <c r="J40" s="187">
        <v>1574</v>
      </c>
      <c r="K40" s="187">
        <v>1287</v>
      </c>
      <c r="L40" s="187">
        <v>1447</v>
      </c>
      <c r="M40" s="187">
        <v>1105</v>
      </c>
      <c r="N40" s="188">
        <v>1193</v>
      </c>
    </row>
    <row r="41" spans="1:14" x14ac:dyDescent="0.25">
      <c r="A41" s="2"/>
      <c r="B41" s="2"/>
    </row>
  </sheetData>
  <sheetProtection selectLockedCells="1"/>
  <customSheetViews>
    <customSheetView guid="{1A9BE304-A99C-4B2D-B88A-737F8529CE6B}" fitToPage="1">
      <selection activeCell="H16" sqref="H16"/>
      <pageMargins left="0.78740157480314965" right="0.78740157480314965" top="0.98425196850393704" bottom="0.98425196850393704" header="0.51181102362204722" footer="0.51181102362204722"/>
      <pageSetup scale="81" orientation="landscape" r:id="rId1"/>
      <headerFooter alignWithMargins="0">
        <oddFooter>&amp;LPréparé par:
J. Powell&amp;R19 avril 2013</oddFooter>
      </headerFooter>
    </customSheetView>
    <customSheetView guid="{15CDB6CC-C8DF-4AB5-BB13-5BC36614CAA4}" fitToPage="1" topLeftCell="A10">
      <selection activeCell="M21" sqref="M21"/>
      <pageMargins left="0.78740157480314965" right="0.78740157480314965" top="0.98425196850393704" bottom="0.98425196850393704" header="0.51181102362204722" footer="0.51181102362204722"/>
      <pageSetup scale="81" orientation="landscape" r:id="rId2"/>
      <headerFooter alignWithMargins="0">
        <oddFooter>&amp;LPréparé par:
J. Powell&amp;R19 avril 2013</oddFooter>
      </headerFooter>
    </customSheetView>
  </customSheetViews>
  <mergeCells count="36">
    <mergeCell ref="A28:B28"/>
    <mergeCell ref="A27:B27"/>
    <mergeCell ref="A33:B33"/>
    <mergeCell ref="A37:B37"/>
    <mergeCell ref="A32:B32"/>
    <mergeCell ref="A29:B29"/>
    <mergeCell ref="A31:B31"/>
    <mergeCell ref="A30:B30"/>
    <mergeCell ref="A40:B40"/>
    <mergeCell ref="A36:B36"/>
    <mergeCell ref="A39:B39"/>
    <mergeCell ref="A34:B34"/>
    <mergeCell ref="A38:B38"/>
    <mergeCell ref="A35:B35"/>
    <mergeCell ref="A1:B3"/>
    <mergeCell ref="A19:B19"/>
    <mergeCell ref="A17:B17"/>
    <mergeCell ref="A11:B11"/>
    <mergeCell ref="A14:B14"/>
    <mergeCell ref="A15:B15"/>
    <mergeCell ref="A16:B16"/>
    <mergeCell ref="A18:B18"/>
    <mergeCell ref="A10:B10"/>
    <mergeCell ref="A7:O7"/>
    <mergeCell ref="A5:R5"/>
    <mergeCell ref="A12:B12"/>
    <mergeCell ref="A13:B13"/>
    <mergeCell ref="A9:B9"/>
    <mergeCell ref="O12:O13"/>
    <mergeCell ref="A25:B25"/>
    <mergeCell ref="A26:B26"/>
    <mergeCell ref="A21:B21"/>
    <mergeCell ref="A20:B20"/>
    <mergeCell ref="A22:B22"/>
    <mergeCell ref="A23:B23"/>
    <mergeCell ref="A24:B24"/>
  </mergeCells>
  <phoneticPr fontId="2" type="noConversion"/>
  <pageMargins left="0.78740157480314998" right="0.78740157480314998" top="0.98425196850393704" bottom="0.98425196850393704" header="0.511811023622047" footer="0.511811023622047"/>
  <pageSetup scale="85" fitToWidth="0" orientation="landscape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2"/>
  <sheetViews>
    <sheetView topLeftCell="A31" zoomScale="145" zoomScaleNormal="145" workbookViewId="0">
      <selection activeCell="I17" sqref="I17"/>
    </sheetView>
  </sheetViews>
  <sheetFormatPr baseColWidth="10" defaultRowHeight="12.5" x14ac:dyDescent="0.25"/>
  <cols>
    <col min="2" max="2" width="22.81640625" customWidth="1"/>
    <col min="3" max="3" width="28.54296875" customWidth="1"/>
    <col min="4" max="4" width="17.54296875" customWidth="1"/>
    <col min="5" max="5" width="18.7265625" customWidth="1"/>
    <col min="8" max="8" width="5.1796875" customWidth="1"/>
    <col min="10" max="10" width="20.54296875" customWidth="1"/>
  </cols>
  <sheetData>
    <row r="1" spans="1:17" x14ac:dyDescent="0.25">
      <c r="A1" s="200"/>
      <c r="B1" s="200"/>
    </row>
    <row r="2" spans="1:17" x14ac:dyDescent="0.25">
      <c r="A2" s="200"/>
      <c r="B2" s="200"/>
    </row>
    <row r="3" spans="1:17" x14ac:dyDescent="0.25">
      <c r="A3" s="200"/>
      <c r="B3" s="200"/>
    </row>
    <row r="6" spans="1:17" ht="14" x14ac:dyDescent="0.3">
      <c r="A6" s="230" t="s">
        <v>9</v>
      </c>
      <c r="B6" s="230"/>
      <c r="C6" s="230"/>
      <c r="D6" s="230"/>
      <c r="E6" s="230"/>
      <c r="F6" s="230"/>
    </row>
    <row r="8" spans="1:17" ht="14" x14ac:dyDescent="0.3">
      <c r="A8" s="230" t="s">
        <v>89</v>
      </c>
      <c r="B8" s="230"/>
      <c r="C8" s="230"/>
      <c r="D8" s="230"/>
      <c r="E8" s="230"/>
      <c r="F8" s="230"/>
    </row>
    <row r="9" spans="1:17" ht="14" x14ac:dyDescent="0.3">
      <c r="A9" s="38"/>
      <c r="B9" s="38"/>
      <c r="C9" s="38"/>
      <c r="D9" s="38"/>
      <c r="E9" s="38"/>
      <c r="P9" s="69"/>
      <c r="Q9" s="69"/>
    </row>
    <row r="10" spans="1:17" ht="13" x14ac:dyDescent="0.3">
      <c r="A10" s="1"/>
      <c r="B10" s="1"/>
      <c r="C10" s="153" t="s">
        <v>0</v>
      </c>
      <c r="D10" s="153" t="s">
        <v>3</v>
      </c>
      <c r="E10" s="153" t="s">
        <v>90</v>
      </c>
      <c r="F10" s="150" t="s">
        <v>6</v>
      </c>
      <c r="P10" s="69"/>
      <c r="Q10" s="69"/>
    </row>
    <row r="11" spans="1:17" x14ac:dyDescent="0.25">
      <c r="A11" s="232" t="s">
        <v>46</v>
      </c>
      <c r="B11" s="228"/>
      <c r="C11" s="70">
        <v>198</v>
      </c>
      <c r="D11" s="70">
        <v>152</v>
      </c>
      <c r="E11" s="70">
        <v>240</v>
      </c>
      <c r="F11" s="147">
        <f>SUM(C11:E11)</f>
        <v>590</v>
      </c>
      <c r="P11" s="69"/>
      <c r="Q11" s="69"/>
    </row>
    <row r="12" spans="1:17" x14ac:dyDescent="0.25">
      <c r="A12" s="228" t="s">
        <v>91</v>
      </c>
      <c r="B12" s="231"/>
      <c r="C12" s="154">
        <v>20</v>
      </c>
      <c r="D12" s="154">
        <v>9</v>
      </c>
      <c r="E12" s="176"/>
      <c r="F12" s="147">
        <v>30</v>
      </c>
      <c r="P12" s="69"/>
      <c r="Q12" s="69"/>
    </row>
    <row r="13" spans="1:17" x14ac:dyDescent="0.25">
      <c r="A13" s="226" t="s">
        <v>92</v>
      </c>
      <c r="B13" s="227"/>
      <c r="C13" s="152"/>
      <c r="D13" s="152"/>
      <c r="E13" s="152"/>
      <c r="F13" s="152"/>
      <c r="P13" s="69"/>
      <c r="Q13" s="69"/>
    </row>
    <row r="14" spans="1:17" x14ac:dyDescent="0.25">
      <c r="A14" s="221" t="s">
        <v>93</v>
      </c>
      <c r="B14" s="222"/>
      <c r="C14" s="70">
        <v>203</v>
      </c>
      <c r="D14" s="70">
        <v>123</v>
      </c>
      <c r="E14" s="70">
        <v>240</v>
      </c>
      <c r="F14" s="147">
        <f>SUM(C14:E14)</f>
        <v>566</v>
      </c>
      <c r="P14" s="69"/>
      <c r="Q14" s="69"/>
    </row>
    <row r="15" spans="1:17" x14ac:dyDescent="0.25">
      <c r="A15" s="221" t="s">
        <v>94</v>
      </c>
      <c r="B15" s="222"/>
      <c r="C15" s="70">
        <v>9</v>
      </c>
      <c r="D15" s="168"/>
      <c r="E15" s="70">
        <v>0</v>
      </c>
      <c r="F15" s="147">
        <v>12</v>
      </c>
      <c r="P15" s="69"/>
      <c r="Q15" s="69"/>
    </row>
    <row r="16" spans="1:17" x14ac:dyDescent="0.25">
      <c r="A16" s="223" t="s">
        <v>95</v>
      </c>
      <c r="B16" s="221"/>
      <c r="C16" s="70">
        <v>19</v>
      </c>
      <c r="D16" s="70">
        <v>12</v>
      </c>
      <c r="E16" s="70">
        <v>9</v>
      </c>
      <c r="F16" s="147">
        <f>SUM(C16:E16)</f>
        <v>40</v>
      </c>
      <c r="P16" s="69"/>
      <c r="Q16" s="69"/>
    </row>
    <row r="17" spans="1:17" x14ac:dyDescent="0.25">
      <c r="A17" s="224" t="s">
        <v>96</v>
      </c>
      <c r="B17" s="225"/>
      <c r="C17" s="70">
        <v>104</v>
      </c>
      <c r="D17" s="70">
        <v>98</v>
      </c>
      <c r="E17" s="70">
        <v>137</v>
      </c>
      <c r="F17" s="70">
        <f>SUM(C17:E17)</f>
        <v>339</v>
      </c>
      <c r="P17" s="69"/>
      <c r="Q17" s="69"/>
    </row>
    <row r="18" spans="1:17" ht="4.5" customHeight="1" x14ac:dyDescent="0.25">
      <c r="A18" s="123"/>
      <c r="B18" s="123"/>
      <c r="C18" s="123"/>
      <c r="D18" s="123"/>
      <c r="E18" s="123"/>
      <c r="F18" s="148"/>
      <c r="P18" s="67"/>
      <c r="Q18" s="69"/>
    </row>
    <row r="19" spans="1:17" ht="14" x14ac:dyDescent="0.3">
      <c r="A19" s="105" t="s">
        <v>98</v>
      </c>
      <c r="B19" s="38"/>
      <c r="C19" s="38"/>
      <c r="D19" s="38"/>
      <c r="E19" s="38"/>
      <c r="F19" s="38"/>
      <c r="P19" s="69"/>
      <c r="Q19" s="69"/>
    </row>
    <row r="20" spans="1:17" ht="13" x14ac:dyDescent="0.3">
      <c r="A20" s="1"/>
      <c r="B20" s="1"/>
      <c r="C20" s="151" t="s">
        <v>0</v>
      </c>
      <c r="D20" s="151" t="s">
        <v>3</v>
      </c>
      <c r="E20" s="151" t="s">
        <v>90</v>
      </c>
      <c r="F20" s="150" t="s">
        <v>6</v>
      </c>
      <c r="P20" s="69"/>
      <c r="Q20" s="69"/>
    </row>
    <row r="21" spans="1:17" x14ac:dyDescent="0.25">
      <c r="A21" s="228" t="s">
        <v>46</v>
      </c>
      <c r="B21" s="225"/>
      <c r="C21" s="147">
        <v>167</v>
      </c>
      <c r="D21" s="147">
        <v>182</v>
      </c>
      <c r="E21" s="147">
        <v>168</v>
      </c>
      <c r="F21" s="147">
        <f>SUM(C21:E21)</f>
        <v>517</v>
      </c>
      <c r="P21" s="69"/>
      <c r="Q21" s="69"/>
    </row>
    <row r="22" spans="1:17" x14ac:dyDescent="0.25">
      <c r="A22" s="228" t="s">
        <v>91</v>
      </c>
      <c r="B22" s="225"/>
      <c r="C22" s="147">
        <v>19</v>
      </c>
      <c r="D22" s="147">
        <v>12</v>
      </c>
      <c r="E22" s="177"/>
      <c r="F22" s="147">
        <f>SUM(C22:E22)</f>
        <v>31</v>
      </c>
      <c r="P22" s="69"/>
      <c r="Q22" s="69"/>
    </row>
    <row r="23" spans="1:17" x14ac:dyDescent="0.25">
      <c r="A23" s="228" t="s">
        <v>107</v>
      </c>
      <c r="B23" s="225"/>
      <c r="C23" s="147">
        <v>0</v>
      </c>
      <c r="D23" s="147">
        <v>0</v>
      </c>
      <c r="E23" s="147">
        <v>0</v>
      </c>
      <c r="F23" s="147">
        <f>SUM(C23:E23)</f>
        <v>0</v>
      </c>
      <c r="P23" s="69"/>
      <c r="Q23" s="69"/>
    </row>
    <row r="24" spans="1:17" x14ac:dyDescent="0.25">
      <c r="A24" s="226" t="s">
        <v>92</v>
      </c>
      <c r="B24" s="229"/>
      <c r="C24" s="229"/>
      <c r="D24" s="229"/>
      <c r="E24" s="229"/>
      <c r="F24" s="229"/>
      <c r="P24" s="69"/>
      <c r="Q24" s="69"/>
    </row>
    <row r="25" spans="1:17" x14ac:dyDescent="0.25">
      <c r="A25" s="228" t="s">
        <v>108</v>
      </c>
      <c r="B25" s="225"/>
      <c r="C25" s="147">
        <v>147</v>
      </c>
      <c r="D25" s="147">
        <v>159</v>
      </c>
      <c r="E25" s="147">
        <v>165</v>
      </c>
      <c r="F25" s="147">
        <f>SUM(C25:E25)</f>
        <v>471</v>
      </c>
      <c r="J25" s="69"/>
      <c r="P25" s="69"/>
      <c r="Q25" s="69"/>
    </row>
    <row r="26" spans="1:17" x14ac:dyDescent="0.25">
      <c r="A26" s="228" t="s">
        <v>109</v>
      </c>
      <c r="B26" s="225"/>
      <c r="C26" s="177"/>
      <c r="D26" s="147">
        <v>0</v>
      </c>
      <c r="E26" s="177"/>
      <c r="F26" s="147">
        <v>4</v>
      </c>
      <c r="P26" s="69"/>
      <c r="Q26" s="69"/>
    </row>
    <row r="27" spans="1:17" x14ac:dyDescent="0.25">
      <c r="A27" s="228" t="s">
        <v>110</v>
      </c>
      <c r="B27" s="225"/>
      <c r="C27" s="147">
        <v>21</v>
      </c>
      <c r="D27" s="177"/>
      <c r="E27" s="177"/>
      <c r="F27" s="147">
        <v>25</v>
      </c>
      <c r="P27" s="69"/>
      <c r="Q27" s="69"/>
    </row>
    <row r="28" spans="1:17" x14ac:dyDescent="0.25">
      <c r="A28" s="228" t="s">
        <v>111</v>
      </c>
      <c r="B28" s="225"/>
      <c r="C28" s="147">
        <v>58</v>
      </c>
      <c r="D28" s="147">
        <v>115</v>
      </c>
      <c r="E28" s="147">
        <v>78</v>
      </c>
      <c r="F28" s="147">
        <f>SUM(C28:E28)</f>
        <v>251</v>
      </c>
      <c r="P28" s="69"/>
      <c r="Q28" s="69"/>
    </row>
    <row r="29" spans="1:17" ht="4.5" customHeight="1" x14ac:dyDescent="0.25">
      <c r="A29" s="123"/>
      <c r="B29" s="123"/>
      <c r="C29" s="123"/>
      <c r="D29" s="123"/>
      <c r="E29" s="123"/>
      <c r="F29" s="123"/>
      <c r="P29" s="67"/>
      <c r="Q29" s="69"/>
    </row>
    <row r="30" spans="1:17" ht="14" x14ac:dyDescent="0.3">
      <c r="A30" s="105" t="s">
        <v>113</v>
      </c>
      <c r="B30" s="38"/>
      <c r="C30" s="38"/>
      <c r="D30" s="38"/>
      <c r="E30" s="38"/>
      <c r="F30" s="38"/>
      <c r="P30" s="69"/>
      <c r="Q30" s="69"/>
    </row>
    <row r="31" spans="1:17" ht="13" x14ac:dyDescent="0.3">
      <c r="A31" s="1"/>
      <c r="B31" s="1"/>
      <c r="C31" s="151" t="s">
        <v>0</v>
      </c>
      <c r="D31" s="151" t="s">
        <v>3</v>
      </c>
      <c r="E31" s="151" t="s">
        <v>90</v>
      </c>
      <c r="F31" s="150" t="s">
        <v>6</v>
      </c>
      <c r="P31" s="69"/>
      <c r="Q31" s="69"/>
    </row>
    <row r="32" spans="1:17" x14ac:dyDescent="0.25">
      <c r="A32" s="100" t="s">
        <v>46</v>
      </c>
      <c r="B32" s="74"/>
      <c r="C32" s="147">
        <v>198</v>
      </c>
      <c r="D32" s="147">
        <v>211</v>
      </c>
      <c r="E32" s="147">
        <v>160</v>
      </c>
      <c r="F32" s="147">
        <f>SUM(C32:E32)</f>
        <v>569</v>
      </c>
      <c r="P32" s="69"/>
      <c r="Q32" s="69"/>
    </row>
    <row r="33" spans="1:17" x14ac:dyDescent="0.25">
      <c r="A33" s="74" t="s">
        <v>91</v>
      </c>
      <c r="B33" s="75"/>
      <c r="C33" s="147">
        <v>37</v>
      </c>
      <c r="D33" s="147">
        <v>27</v>
      </c>
      <c r="E33" s="147">
        <v>7</v>
      </c>
      <c r="F33" s="147">
        <f>SUM(C33:E33)</f>
        <v>71</v>
      </c>
      <c r="P33" s="69"/>
      <c r="Q33" s="69"/>
    </row>
    <row r="34" spans="1:17" x14ac:dyDescent="0.25">
      <c r="A34" s="74" t="s">
        <v>107</v>
      </c>
      <c r="B34" s="75"/>
      <c r="C34" s="147">
        <v>9</v>
      </c>
      <c r="D34" s="177"/>
      <c r="E34" s="147">
        <v>0</v>
      </c>
      <c r="F34" s="147">
        <v>13</v>
      </c>
      <c r="P34" s="69"/>
      <c r="Q34" s="69"/>
    </row>
    <row r="35" spans="1:17" x14ac:dyDescent="0.25">
      <c r="A35" s="218" t="s">
        <v>92</v>
      </c>
      <c r="B35" s="219"/>
      <c r="C35" s="219"/>
      <c r="D35" s="219"/>
      <c r="E35" s="219"/>
      <c r="F35" s="220"/>
    </row>
    <row r="36" spans="1:17" x14ac:dyDescent="0.25">
      <c r="A36" s="74" t="s">
        <v>108</v>
      </c>
      <c r="B36" s="77"/>
      <c r="C36" s="149">
        <v>158</v>
      </c>
      <c r="D36" s="149">
        <v>165</v>
      </c>
      <c r="E36" s="149">
        <v>121</v>
      </c>
      <c r="F36" s="147">
        <f>SUM(C36:E36)</f>
        <v>444</v>
      </c>
    </row>
    <row r="37" spans="1:17" x14ac:dyDescent="0.25">
      <c r="A37" s="74" t="s">
        <v>109</v>
      </c>
      <c r="B37" s="77"/>
      <c r="C37" s="147">
        <v>12</v>
      </c>
      <c r="D37" s="147">
        <v>0</v>
      </c>
      <c r="E37" s="147">
        <v>0</v>
      </c>
      <c r="F37" s="147">
        <f>SUM(C37:E37)</f>
        <v>12</v>
      </c>
    </row>
    <row r="38" spans="1:17" x14ac:dyDescent="0.25">
      <c r="A38" s="100" t="s">
        <v>110</v>
      </c>
      <c r="B38" s="76"/>
      <c r="C38" s="147">
        <v>24</v>
      </c>
      <c r="D38" s="147">
        <v>0</v>
      </c>
      <c r="E38" s="147">
        <v>0</v>
      </c>
      <c r="F38" s="147">
        <f>SUM(C38:E38)</f>
        <v>24</v>
      </c>
    </row>
    <row r="39" spans="1:17" x14ac:dyDescent="0.25">
      <c r="A39" s="113" t="s">
        <v>111</v>
      </c>
      <c r="B39" s="78"/>
      <c r="C39" s="147">
        <v>146</v>
      </c>
      <c r="D39" s="147">
        <v>125</v>
      </c>
      <c r="E39" s="147">
        <v>76</v>
      </c>
      <c r="F39" s="147">
        <f>SUM(C39:E39)</f>
        <v>347</v>
      </c>
    </row>
    <row r="40" spans="1:17" ht="4.5" customHeight="1" x14ac:dyDescent="0.25">
      <c r="A40" s="123"/>
      <c r="B40" s="123"/>
      <c r="C40" s="123"/>
      <c r="D40" s="123"/>
      <c r="E40" s="123"/>
      <c r="F40" s="123"/>
      <c r="P40" s="67"/>
      <c r="Q40" s="69"/>
    </row>
    <row r="42" spans="1:17" x14ac:dyDescent="0.25">
      <c r="A42" s="69"/>
      <c r="C42" s="147"/>
    </row>
  </sheetData>
  <sheetProtection selectLockedCells="1"/>
  <customSheetViews>
    <customSheetView guid="{1A9BE304-A99C-4B2D-B88A-737F8529CE6B}" topLeftCell="A4">
      <selection activeCell="G16" sqref="G16:H16"/>
      <pageMargins left="0.7" right="0.7" top="0.75" bottom="0.75" header="0.3" footer="0.3"/>
    </customSheetView>
    <customSheetView guid="{15CDB6CC-C8DF-4AB5-BB13-5BC36614CAA4}" topLeftCell="A7">
      <selection activeCell="K10" sqref="K10"/>
      <pageMargins left="0.7" right="0.7" top="0.75" bottom="0.75" header="0.3" footer="0.3"/>
    </customSheetView>
  </customSheetViews>
  <mergeCells count="19">
    <mergeCell ref="A1:B3"/>
    <mergeCell ref="A6:F6"/>
    <mergeCell ref="A8:F8"/>
    <mergeCell ref="A12:B12"/>
    <mergeCell ref="A11:B11"/>
    <mergeCell ref="A35:F35"/>
    <mergeCell ref="A15:B15"/>
    <mergeCell ref="A16:B16"/>
    <mergeCell ref="A17:B17"/>
    <mergeCell ref="A13:B13"/>
    <mergeCell ref="A14:B14"/>
    <mergeCell ref="A26:B26"/>
    <mergeCell ref="A27:B27"/>
    <mergeCell ref="A28:B28"/>
    <mergeCell ref="A21:B21"/>
    <mergeCell ref="A22:B22"/>
    <mergeCell ref="A23:B23"/>
    <mergeCell ref="A25:B25"/>
    <mergeCell ref="A24:F24"/>
  </mergeCell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ACC3A-593C-47A7-89E5-43DE5DEB9350}">
  <sheetPr>
    <pageSetUpPr fitToPage="1"/>
  </sheetPr>
  <dimension ref="A1:K55"/>
  <sheetViews>
    <sheetView tabSelected="1" topLeftCell="B24" zoomScale="120" zoomScaleNormal="120" workbookViewId="0">
      <selection activeCell="E45" sqref="E45"/>
    </sheetView>
  </sheetViews>
  <sheetFormatPr baseColWidth="10" defaultColWidth="11.453125" defaultRowHeight="12.5" x14ac:dyDescent="0.25"/>
  <cols>
    <col min="1" max="1" width="11.453125" style="44"/>
    <col min="2" max="2" width="31" style="44" customWidth="1"/>
    <col min="3" max="16384" width="11.453125" style="44"/>
  </cols>
  <sheetData>
    <row r="1" spans="1:11" ht="13" x14ac:dyDescent="0.3">
      <c r="A1" s="169" t="s">
        <v>121</v>
      </c>
    </row>
    <row r="2" spans="1:11" ht="13" x14ac:dyDescent="0.3">
      <c r="A2" s="239" t="s">
        <v>0</v>
      </c>
      <c r="B2" s="239"/>
      <c r="C2" s="145" t="s">
        <v>131</v>
      </c>
      <c r="D2" s="145" t="s">
        <v>122</v>
      </c>
      <c r="E2" s="145" t="s">
        <v>123</v>
      </c>
      <c r="F2" s="145" t="s">
        <v>124</v>
      </c>
      <c r="G2" s="145" t="s">
        <v>125</v>
      </c>
      <c r="H2" s="145" t="s">
        <v>126</v>
      </c>
      <c r="I2" s="145" t="s">
        <v>127</v>
      </c>
      <c r="J2" s="145" t="s">
        <v>128</v>
      </c>
      <c r="K2" s="145" t="s">
        <v>129</v>
      </c>
    </row>
    <row r="3" spans="1:11" x14ac:dyDescent="0.25">
      <c r="A3" s="236" t="s">
        <v>130</v>
      </c>
      <c r="B3" s="236"/>
      <c r="C3" s="44">
        <v>136</v>
      </c>
      <c r="D3" s="166"/>
      <c r="E3" s="156">
        <v>7</v>
      </c>
      <c r="F3" s="157">
        <v>29</v>
      </c>
      <c r="G3" s="155">
        <v>22</v>
      </c>
      <c r="H3" s="156">
        <v>54</v>
      </c>
      <c r="I3" s="166"/>
      <c r="J3" s="166"/>
      <c r="K3" s="156">
        <v>16</v>
      </c>
    </row>
    <row r="4" spans="1:11" x14ac:dyDescent="0.25">
      <c r="A4" s="236" t="s">
        <v>116</v>
      </c>
      <c r="B4" s="237"/>
      <c r="C4" s="172"/>
      <c r="D4" s="155">
        <v>0</v>
      </c>
      <c r="E4" s="156">
        <v>0</v>
      </c>
      <c r="F4" s="156">
        <v>0</v>
      </c>
      <c r="G4" s="155">
        <v>0</v>
      </c>
      <c r="H4" s="167"/>
      <c r="I4" s="156">
        <v>0</v>
      </c>
      <c r="J4" s="155">
        <v>0</v>
      </c>
      <c r="K4" s="156">
        <v>0</v>
      </c>
    </row>
    <row r="5" spans="1:11" x14ac:dyDescent="0.25">
      <c r="A5" s="236" t="s">
        <v>117</v>
      </c>
      <c r="B5" s="237"/>
      <c r="C5" s="44">
        <v>29</v>
      </c>
      <c r="D5" s="166"/>
      <c r="E5" s="167"/>
      <c r="F5" s="166"/>
      <c r="G5" s="155">
        <v>7</v>
      </c>
      <c r="H5" s="156">
        <v>6</v>
      </c>
      <c r="I5" s="166"/>
      <c r="J5" s="166"/>
      <c r="K5" s="167"/>
    </row>
    <row r="6" spans="1:11" x14ac:dyDescent="0.25">
      <c r="A6" s="236" t="s">
        <v>118</v>
      </c>
      <c r="B6" s="237"/>
      <c r="C6" s="44">
        <v>0</v>
      </c>
      <c r="D6" s="155">
        <v>0</v>
      </c>
      <c r="E6" s="156">
        <v>0</v>
      </c>
      <c r="F6" s="157">
        <v>0</v>
      </c>
      <c r="G6" s="155">
        <v>0</v>
      </c>
      <c r="H6" s="156">
        <v>0</v>
      </c>
      <c r="I6" s="157">
        <v>0</v>
      </c>
      <c r="J6" s="155">
        <v>0</v>
      </c>
      <c r="K6" s="156">
        <v>0</v>
      </c>
    </row>
    <row r="7" spans="1:11" x14ac:dyDescent="0.25">
      <c r="A7" s="237" t="s">
        <v>1</v>
      </c>
      <c r="B7" s="237"/>
      <c r="C7" s="44">
        <v>0</v>
      </c>
      <c r="D7" s="155">
        <v>0</v>
      </c>
      <c r="E7" s="156">
        <v>0</v>
      </c>
      <c r="F7" s="155">
        <v>0</v>
      </c>
      <c r="G7" s="155">
        <v>0</v>
      </c>
      <c r="H7" s="156">
        <v>0</v>
      </c>
      <c r="I7" s="155">
        <v>0</v>
      </c>
      <c r="J7" s="155">
        <v>0</v>
      </c>
      <c r="K7" s="156">
        <v>0</v>
      </c>
    </row>
    <row r="8" spans="1:11" x14ac:dyDescent="0.25">
      <c r="A8" s="238" t="s">
        <v>2</v>
      </c>
      <c r="B8" s="238"/>
      <c r="C8" s="158"/>
      <c r="D8" s="158"/>
      <c r="E8" s="159"/>
      <c r="F8" s="160"/>
      <c r="G8" s="158"/>
      <c r="H8" s="159"/>
      <c r="I8" s="160"/>
      <c r="J8" s="158"/>
      <c r="K8" s="159"/>
    </row>
    <row r="9" spans="1:11" x14ac:dyDescent="0.25">
      <c r="A9" s="236" t="s">
        <v>19</v>
      </c>
      <c r="B9" s="237"/>
      <c r="C9" s="44">
        <v>37</v>
      </c>
      <c r="D9" s="166"/>
      <c r="E9" s="167"/>
      <c r="F9" s="157">
        <v>5</v>
      </c>
      <c r="G9" s="155">
        <v>9</v>
      </c>
      <c r="H9" s="156">
        <v>9</v>
      </c>
      <c r="I9" s="166"/>
      <c r="J9" s="166"/>
      <c r="K9" s="167"/>
    </row>
    <row r="10" spans="1:11" x14ac:dyDescent="0.25">
      <c r="A10" s="237" t="s">
        <v>16</v>
      </c>
      <c r="B10" s="237"/>
      <c r="C10" s="44">
        <v>97</v>
      </c>
      <c r="D10" s="157">
        <v>5</v>
      </c>
      <c r="E10" s="156">
        <v>25</v>
      </c>
      <c r="F10" s="155">
        <v>18</v>
      </c>
      <c r="G10" s="155">
        <v>28</v>
      </c>
      <c r="H10" s="156">
        <v>9</v>
      </c>
      <c r="I10" s="166"/>
      <c r="J10" s="166"/>
      <c r="K10" s="156">
        <v>9</v>
      </c>
    </row>
    <row r="11" spans="1:11" ht="13" x14ac:dyDescent="0.3">
      <c r="A11" s="121" t="s">
        <v>132</v>
      </c>
      <c r="B11" s="121"/>
    </row>
    <row r="12" spans="1:11" x14ac:dyDescent="0.25">
      <c r="A12" s="232" t="s">
        <v>46</v>
      </c>
      <c r="B12" s="233"/>
      <c r="C12" s="44">
        <v>198</v>
      </c>
      <c r="D12" s="70">
        <v>13</v>
      </c>
      <c r="E12" s="70">
        <v>26</v>
      </c>
      <c r="F12" s="70">
        <v>40</v>
      </c>
      <c r="G12" s="70">
        <v>37</v>
      </c>
      <c r="H12" s="70">
        <v>53</v>
      </c>
      <c r="I12" s="70">
        <v>8</v>
      </c>
      <c r="J12" s="168"/>
      <c r="K12" s="70">
        <v>17</v>
      </c>
    </row>
    <row r="13" spans="1:11" x14ac:dyDescent="0.25">
      <c r="A13" s="232" t="s">
        <v>91</v>
      </c>
      <c r="B13" s="233"/>
      <c r="C13" s="44">
        <v>37</v>
      </c>
      <c r="D13" s="168"/>
      <c r="E13" s="168"/>
      <c r="F13" s="168"/>
      <c r="G13" s="70">
        <v>7</v>
      </c>
      <c r="H13" s="70">
        <v>11</v>
      </c>
      <c r="I13" s="168"/>
      <c r="J13" s="168"/>
      <c r="K13" s="168"/>
    </row>
    <row r="14" spans="1:11" x14ac:dyDescent="0.25">
      <c r="A14" s="232" t="s">
        <v>107</v>
      </c>
      <c r="B14" s="233"/>
      <c r="C14" s="44">
        <v>9</v>
      </c>
      <c r="D14" s="70">
        <v>0</v>
      </c>
      <c r="E14" s="168"/>
      <c r="F14" s="241">
        <v>5</v>
      </c>
      <c r="G14" s="168"/>
      <c r="H14" s="168"/>
      <c r="I14" s="70">
        <v>0</v>
      </c>
      <c r="J14" s="70">
        <v>0</v>
      </c>
      <c r="K14" s="70">
        <v>0</v>
      </c>
    </row>
    <row r="15" spans="1:11" x14ac:dyDescent="0.25">
      <c r="A15" s="170" t="s">
        <v>92</v>
      </c>
      <c r="B15" s="170"/>
      <c r="D15" s="70"/>
      <c r="E15" s="70"/>
      <c r="F15" s="70"/>
      <c r="G15" s="70"/>
      <c r="H15" s="70"/>
      <c r="I15" s="70"/>
      <c r="J15" s="70"/>
      <c r="K15" s="70"/>
    </row>
    <row r="16" spans="1:11" x14ac:dyDescent="0.25">
      <c r="A16" s="232" t="s">
        <v>108</v>
      </c>
      <c r="B16" s="233"/>
      <c r="C16" s="44">
        <v>158</v>
      </c>
      <c r="D16" s="70">
        <v>12</v>
      </c>
      <c r="E16" s="70">
        <v>17</v>
      </c>
      <c r="F16" s="70">
        <v>31</v>
      </c>
      <c r="G16" s="70">
        <v>26</v>
      </c>
      <c r="H16" s="70">
        <v>48</v>
      </c>
      <c r="I16" s="70">
        <v>6</v>
      </c>
      <c r="J16" s="168"/>
      <c r="K16" s="70">
        <v>15</v>
      </c>
    </row>
    <row r="17" spans="1:11" x14ac:dyDescent="0.25">
      <c r="A17" s="232" t="s">
        <v>109</v>
      </c>
      <c r="B17" s="233"/>
      <c r="C17" s="44">
        <v>12</v>
      </c>
      <c r="D17" s="70">
        <v>0</v>
      </c>
      <c r="E17" s="168"/>
      <c r="F17" s="168"/>
      <c r="G17" s="168"/>
      <c r="H17" s="168"/>
      <c r="I17" s="70">
        <v>0</v>
      </c>
      <c r="J17" s="70">
        <v>0</v>
      </c>
      <c r="K17" s="168"/>
    </row>
    <row r="18" spans="1:11" x14ac:dyDescent="0.25">
      <c r="A18" s="232" t="s">
        <v>110</v>
      </c>
      <c r="B18" s="233"/>
      <c r="C18" s="44">
        <v>24</v>
      </c>
      <c r="D18" s="168"/>
      <c r="E18" s="70">
        <v>7</v>
      </c>
      <c r="F18" s="168"/>
      <c r="G18" s="168"/>
      <c r="H18" s="241">
        <v>5</v>
      </c>
      <c r="I18" s="168"/>
      <c r="J18" s="70">
        <v>0</v>
      </c>
      <c r="K18" s="168"/>
    </row>
    <row r="19" spans="1:11" x14ac:dyDescent="0.25">
      <c r="A19" s="232" t="s">
        <v>111</v>
      </c>
      <c r="B19" s="233"/>
      <c r="C19" s="44">
        <v>146</v>
      </c>
      <c r="D19" s="70">
        <v>8</v>
      </c>
      <c r="E19" s="70">
        <v>13</v>
      </c>
      <c r="F19" s="70">
        <v>20</v>
      </c>
      <c r="G19" s="70">
        <v>28</v>
      </c>
      <c r="H19" s="70">
        <v>53</v>
      </c>
      <c r="I19" s="168"/>
      <c r="J19" s="168"/>
      <c r="K19" s="70">
        <v>18</v>
      </c>
    </row>
    <row r="20" spans="1:11" ht="13" x14ac:dyDescent="0.3">
      <c r="A20" s="239" t="s">
        <v>3</v>
      </c>
      <c r="B20" s="239"/>
      <c r="C20" s="171" t="s">
        <v>131</v>
      </c>
      <c r="D20" s="145" t="s">
        <v>122</v>
      </c>
      <c r="E20" s="145" t="s">
        <v>123</v>
      </c>
      <c r="F20" s="145" t="s">
        <v>124</v>
      </c>
      <c r="G20" s="145" t="s">
        <v>125</v>
      </c>
      <c r="H20" s="145" t="s">
        <v>126</v>
      </c>
      <c r="I20" s="145" t="s">
        <v>127</v>
      </c>
      <c r="J20" s="145" t="s">
        <v>128</v>
      </c>
      <c r="K20" s="145" t="s">
        <v>129</v>
      </c>
    </row>
    <row r="21" spans="1:11" x14ac:dyDescent="0.25">
      <c r="A21" s="236" t="s">
        <v>130</v>
      </c>
      <c r="B21" s="237"/>
      <c r="C21" s="44">
        <v>146</v>
      </c>
      <c r="D21" s="70">
        <v>9</v>
      </c>
      <c r="E21" s="70">
        <v>13</v>
      </c>
      <c r="F21" s="70">
        <v>41</v>
      </c>
      <c r="G21" s="70">
        <v>22</v>
      </c>
      <c r="H21" s="70">
        <v>21</v>
      </c>
      <c r="I21" s="70">
        <v>9</v>
      </c>
      <c r="J21" s="168"/>
      <c r="K21" s="70">
        <v>28</v>
      </c>
    </row>
    <row r="22" spans="1:11" x14ac:dyDescent="0.25">
      <c r="A22" s="236" t="s">
        <v>116</v>
      </c>
      <c r="B22" s="237"/>
      <c r="C22" s="44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</row>
    <row r="23" spans="1:11" x14ac:dyDescent="0.25">
      <c r="A23" s="236" t="s">
        <v>117</v>
      </c>
      <c r="B23" s="237"/>
      <c r="C23" s="44">
        <v>10</v>
      </c>
      <c r="D23" s="168"/>
      <c r="E23" s="168"/>
      <c r="F23" s="70">
        <v>5</v>
      </c>
      <c r="G23" s="70">
        <v>0</v>
      </c>
      <c r="H23" s="70">
        <v>0</v>
      </c>
      <c r="I23" s="70">
        <v>0</v>
      </c>
      <c r="J23" s="168"/>
      <c r="K23" s="70">
        <v>0</v>
      </c>
    </row>
    <row r="24" spans="1:11" x14ac:dyDescent="0.25">
      <c r="A24" s="236" t="s">
        <v>118</v>
      </c>
      <c r="B24" s="237"/>
      <c r="C24" s="44">
        <v>0</v>
      </c>
      <c r="D24" s="70">
        <v>0</v>
      </c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</row>
    <row r="25" spans="1:11" x14ac:dyDescent="0.25">
      <c r="A25" s="237" t="s">
        <v>1</v>
      </c>
      <c r="B25" s="237"/>
      <c r="C25" s="44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</row>
    <row r="26" spans="1:11" x14ac:dyDescent="0.25">
      <c r="A26" s="238" t="s">
        <v>2</v>
      </c>
      <c r="B26" s="238"/>
      <c r="C26" s="158"/>
      <c r="D26" s="158"/>
      <c r="E26" s="159"/>
      <c r="F26" s="160"/>
      <c r="G26" s="158"/>
      <c r="H26" s="159"/>
      <c r="I26" s="160"/>
      <c r="J26" s="158"/>
      <c r="K26" s="159"/>
    </row>
    <row r="27" spans="1:11" x14ac:dyDescent="0.25">
      <c r="A27" s="236" t="s">
        <v>19</v>
      </c>
      <c r="B27" s="237"/>
      <c r="C27" s="44">
        <v>8</v>
      </c>
      <c r="D27" s="168"/>
      <c r="E27" s="168"/>
      <c r="F27" s="168"/>
      <c r="G27" s="168"/>
      <c r="H27" s="70">
        <v>0</v>
      </c>
      <c r="I27" s="70">
        <v>0</v>
      </c>
      <c r="J27" s="70">
        <v>0</v>
      </c>
      <c r="K27" s="168"/>
    </row>
    <row r="28" spans="1:11" x14ac:dyDescent="0.25">
      <c r="A28" s="237" t="s">
        <v>16</v>
      </c>
      <c r="B28" s="237"/>
      <c r="C28" s="44">
        <v>13</v>
      </c>
      <c r="D28" s="168"/>
      <c r="E28" s="70">
        <v>0</v>
      </c>
      <c r="F28" s="70">
        <v>6</v>
      </c>
      <c r="G28" s="168"/>
      <c r="H28" s="168"/>
      <c r="I28" s="70">
        <v>0</v>
      </c>
      <c r="J28" s="70">
        <v>0</v>
      </c>
      <c r="K28" s="168"/>
    </row>
    <row r="29" spans="1:11" ht="13" x14ac:dyDescent="0.3">
      <c r="A29" s="121" t="s">
        <v>132</v>
      </c>
      <c r="B29" s="121"/>
    </row>
    <row r="30" spans="1:11" x14ac:dyDescent="0.25">
      <c r="A30" s="232" t="s">
        <v>46</v>
      </c>
      <c r="B30" s="233"/>
      <c r="C30" s="44">
        <v>211</v>
      </c>
      <c r="D30" s="70">
        <v>16</v>
      </c>
      <c r="E30" s="70">
        <v>19</v>
      </c>
      <c r="F30" s="70">
        <v>67</v>
      </c>
      <c r="G30" s="70">
        <v>30</v>
      </c>
      <c r="H30" s="70">
        <v>33</v>
      </c>
      <c r="I30" s="70">
        <v>15</v>
      </c>
      <c r="J30" s="70">
        <v>6</v>
      </c>
      <c r="K30" s="70">
        <v>25</v>
      </c>
    </row>
    <row r="31" spans="1:11" x14ac:dyDescent="0.25">
      <c r="A31" s="232" t="s">
        <v>91</v>
      </c>
      <c r="B31" s="233"/>
      <c r="C31" s="44">
        <v>27</v>
      </c>
      <c r="D31" s="168"/>
      <c r="E31" s="168"/>
      <c r="F31" s="70">
        <v>7</v>
      </c>
      <c r="G31" s="70">
        <v>5</v>
      </c>
      <c r="H31" s="168"/>
      <c r="I31" s="168"/>
      <c r="J31" s="168"/>
      <c r="K31" s="168"/>
    </row>
    <row r="32" spans="1:11" x14ac:dyDescent="0.25">
      <c r="A32" s="232" t="s">
        <v>107</v>
      </c>
      <c r="B32" s="233"/>
      <c r="C32" s="172"/>
      <c r="D32" s="70">
        <v>0</v>
      </c>
      <c r="E32" s="168"/>
      <c r="F32" s="168"/>
      <c r="G32" s="70">
        <v>0</v>
      </c>
      <c r="H32" s="70">
        <v>0</v>
      </c>
      <c r="I32" s="168"/>
      <c r="J32" s="70">
        <v>0</v>
      </c>
      <c r="K32" s="70">
        <v>0</v>
      </c>
    </row>
    <row r="33" spans="1:11" ht="13" x14ac:dyDescent="0.3">
      <c r="A33" s="234" t="s">
        <v>92</v>
      </c>
      <c r="B33" s="235"/>
      <c r="D33" s="70"/>
      <c r="E33" s="70"/>
      <c r="F33" s="70"/>
      <c r="G33" s="70"/>
      <c r="H33" s="70"/>
      <c r="I33" s="70"/>
      <c r="J33" s="70"/>
      <c r="K33" s="70"/>
    </row>
    <row r="34" spans="1:11" x14ac:dyDescent="0.25">
      <c r="A34" s="232" t="s">
        <v>108</v>
      </c>
      <c r="B34" s="233"/>
      <c r="C34" s="44">
        <v>165</v>
      </c>
      <c r="D34" s="70">
        <v>11</v>
      </c>
      <c r="E34" s="70">
        <v>12</v>
      </c>
      <c r="F34" s="70">
        <v>51</v>
      </c>
      <c r="G34" s="70">
        <v>24</v>
      </c>
      <c r="H34" s="70">
        <v>27</v>
      </c>
      <c r="I34" s="70">
        <v>11</v>
      </c>
      <c r="J34" s="168"/>
      <c r="K34" s="70">
        <v>26</v>
      </c>
    </row>
    <row r="35" spans="1:11" x14ac:dyDescent="0.25">
      <c r="A35" s="232" t="s">
        <v>109</v>
      </c>
      <c r="B35" s="233"/>
      <c r="C35" s="44">
        <v>0</v>
      </c>
      <c r="D35" s="70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</row>
    <row r="36" spans="1:11" x14ac:dyDescent="0.25">
      <c r="A36" s="232" t="s">
        <v>110</v>
      </c>
      <c r="B36" s="233"/>
      <c r="C36" s="44">
        <v>0</v>
      </c>
      <c r="D36" s="70">
        <v>0</v>
      </c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</row>
    <row r="37" spans="1:11" x14ac:dyDescent="0.25">
      <c r="A37" s="232" t="s">
        <v>111</v>
      </c>
      <c r="B37" s="233"/>
      <c r="C37" s="44">
        <v>125</v>
      </c>
      <c r="D37" s="70">
        <v>6</v>
      </c>
      <c r="E37" s="70">
        <v>11</v>
      </c>
      <c r="F37" s="70">
        <v>39</v>
      </c>
      <c r="G37" s="70">
        <v>17</v>
      </c>
      <c r="H37" s="70">
        <v>17</v>
      </c>
      <c r="I37" s="70">
        <v>9</v>
      </c>
      <c r="J37" s="168"/>
      <c r="K37" s="70">
        <v>24</v>
      </c>
    </row>
    <row r="38" spans="1:11" ht="13" x14ac:dyDescent="0.3">
      <c r="A38" s="239" t="s">
        <v>90</v>
      </c>
      <c r="B38" s="239"/>
      <c r="C38" s="171" t="s">
        <v>131</v>
      </c>
      <c r="D38" s="145" t="s">
        <v>122</v>
      </c>
      <c r="E38" s="145" t="s">
        <v>123</v>
      </c>
      <c r="F38" s="145" t="s">
        <v>124</v>
      </c>
      <c r="G38" s="145" t="s">
        <v>125</v>
      </c>
      <c r="H38" s="145" t="s">
        <v>126</v>
      </c>
      <c r="I38" s="145" t="s">
        <v>127</v>
      </c>
      <c r="J38" s="145" t="s">
        <v>128</v>
      </c>
      <c r="K38" s="145" t="s">
        <v>129</v>
      </c>
    </row>
    <row r="39" spans="1:11" x14ac:dyDescent="0.25">
      <c r="A39" s="236" t="s">
        <v>130</v>
      </c>
      <c r="B39" s="236"/>
      <c r="C39" s="44">
        <v>77</v>
      </c>
      <c r="D39" s="70">
        <v>10</v>
      </c>
      <c r="E39" s="70">
        <v>8</v>
      </c>
      <c r="F39" s="70">
        <v>15</v>
      </c>
      <c r="G39" s="70">
        <v>14</v>
      </c>
      <c r="H39" s="70">
        <v>14</v>
      </c>
      <c r="I39" s="168"/>
      <c r="J39" s="168"/>
      <c r="K39" s="70">
        <v>12</v>
      </c>
    </row>
    <row r="40" spans="1:11" x14ac:dyDescent="0.25">
      <c r="A40" s="236" t="s">
        <v>116</v>
      </c>
      <c r="B40" s="237"/>
      <c r="C40" s="44">
        <v>0</v>
      </c>
      <c r="D40" s="70">
        <v>0</v>
      </c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</row>
    <row r="41" spans="1:11" x14ac:dyDescent="0.25">
      <c r="A41" s="236" t="s">
        <v>117</v>
      </c>
      <c r="B41" s="237"/>
      <c r="C41" s="44">
        <v>34</v>
      </c>
      <c r="D41" s="168"/>
      <c r="E41" s="70">
        <v>9</v>
      </c>
      <c r="F41" s="70">
        <v>9</v>
      </c>
      <c r="G41" s="168"/>
      <c r="H41" s="168"/>
      <c r="I41" s="168"/>
      <c r="J41" s="70">
        <v>0</v>
      </c>
      <c r="K41" s="70">
        <v>8</v>
      </c>
    </row>
    <row r="42" spans="1:11" x14ac:dyDescent="0.25">
      <c r="A42" s="236" t="s">
        <v>118</v>
      </c>
      <c r="B42" s="237"/>
      <c r="C42" s="44">
        <v>0</v>
      </c>
      <c r="D42" s="70">
        <v>0</v>
      </c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</row>
    <row r="43" spans="1:11" x14ac:dyDescent="0.25">
      <c r="A43" s="237" t="s">
        <v>1</v>
      </c>
      <c r="B43" s="237"/>
      <c r="C43" s="44">
        <v>0</v>
      </c>
      <c r="D43" s="70"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</row>
    <row r="44" spans="1:11" x14ac:dyDescent="0.25">
      <c r="A44" s="238" t="s">
        <v>2</v>
      </c>
      <c r="B44" s="238"/>
      <c r="C44" s="158"/>
      <c r="D44" s="158"/>
      <c r="E44" s="159"/>
      <c r="F44" s="160"/>
      <c r="G44" s="158"/>
      <c r="H44" s="159"/>
      <c r="I44" s="160"/>
      <c r="J44" s="158"/>
      <c r="K44" s="159"/>
    </row>
    <row r="45" spans="1:11" x14ac:dyDescent="0.25">
      <c r="A45" s="236" t="s">
        <v>19</v>
      </c>
      <c r="B45" s="237"/>
      <c r="C45" s="44">
        <v>29</v>
      </c>
      <c r="D45" s="168"/>
      <c r="E45" s="241">
        <v>5</v>
      </c>
      <c r="F45" s="168"/>
      <c r="G45" s="168"/>
      <c r="H45" s="168"/>
      <c r="I45" s="70">
        <v>0</v>
      </c>
      <c r="J45" s="70">
        <v>0</v>
      </c>
      <c r="K45" s="70">
        <v>9</v>
      </c>
    </row>
    <row r="46" spans="1:11" x14ac:dyDescent="0.25">
      <c r="A46" s="237" t="s">
        <v>16</v>
      </c>
      <c r="B46" s="237"/>
      <c r="C46" s="44"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</row>
    <row r="47" spans="1:11" ht="13" x14ac:dyDescent="0.3">
      <c r="A47" s="121" t="s">
        <v>132</v>
      </c>
      <c r="B47" s="121"/>
      <c r="D47" s="70"/>
      <c r="E47" s="70"/>
      <c r="F47" s="70"/>
      <c r="G47" s="70"/>
      <c r="H47" s="70"/>
      <c r="I47" s="70"/>
      <c r="J47" s="70"/>
      <c r="K47" s="70"/>
    </row>
    <row r="48" spans="1:11" x14ac:dyDescent="0.25">
      <c r="A48" s="232" t="s">
        <v>46</v>
      </c>
      <c r="B48" s="233"/>
      <c r="C48" s="44">
        <v>160</v>
      </c>
      <c r="D48" s="70">
        <v>27</v>
      </c>
      <c r="E48" s="70">
        <v>14</v>
      </c>
      <c r="F48" s="70">
        <v>24</v>
      </c>
      <c r="G48" s="70">
        <v>31</v>
      </c>
      <c r="H48" s="70">
        <v>18</v>
      </c>
      <c r="I48" s="168"/>
      <c r="J48" s="70">
        <v>6</v>
      </c>
      <c r="K48" s="70">
        <v>38</v>
      </c>
    </row>
    <row r="49" spans="1:11" x14ac:dyDescent="0.25">
      <c r="A49" s="232" t="s">
        <v>91</v>
      </c>
      <c r="B49" s="233"/>
      <c r="C49" s="44">
        <v>7</v>
      </c>
      <c r="D49" s="168"/>
      <c r="E49" s="168"/>
      <c r="F49" s="168"/>
      <c r="G49" s="168"/>
      <c r="H49" s="70">
        <v>0</v>
      </c>
      <c r="I49" s="70">
        <v>0</v>
      </c>
      <c r="J49" s="70">
        <v>0</v>
      </c>
      <c r="K49" s="168"/>
    </row>
    <row r="50" spans="1:11" x14ac:dyDescent="0.25">
      <c r="A50" s="232" t="s">
        <v>107</v>
      </c>
      <c r="B50" s="233"/>
      <c r="C50" s="44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</row>
    <row r="51" spans="1:11" ht="13" x14ac:dyDescent="0.3">
      <c r="A51" s="234" t="s">
        <v>92</v>
      </c>
      <c r="B51" s="235"/>
      <c r="D51" s="70"/>
      <c r="E51" s="70"/>
      <c r="F51" s="70"/>
      <c r="G51" s="70"/>
      <c r="H51" s="70"/>
      <c r="I51" s="70"/>
      <c r="J51" s="70"/>
      <c r="K51" s="70"/>
    </row>
    <row r="52" spans="1:11" x14ac:dyDescent="0.25">
      <c r="A52" s="232" t="s">
        <v>108</v>
      </c>
      <c r="B52" s="233"/>
      <c r="C52" s="44">
        <v>121</v>
      </c>
      <c r="D52" s="70">
        <v>21</v>
      </c>
      <c r="E52" s="70">
        <v>12</v>
      </c>
      <c r="F52" s="70">
        <v>24</v>
      </c>
      <c r="G52" s="70">
        <v>24</v>
      </c>
      <c r="H52" s="70">
        <v>19</v>
      </c>
      <c r="I52" s="168"/>
      <c r="J52" s="168"/>
      <c r="K52" s="70">
        <v>15</v>
      </c>
    </row>
    <row r="53" spans="1:11" x14ac:dyDescent="0.25">
      <c r="A53" s="232" t="s">
        <v>109</v>
      </c>
      <c r="B53" s="233"/>
      <c r="C53" s="44">
        <v>0</v>
      </c>
      <c r="D53" s="70">
        <v>0</v>
      </c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</row>
    <row r="54" spans="1:11" x14ac:dyDescent="0.25">
      <c r="A54" s="232" t="s">
        <v>110</v>
      </c>
      <c r="B54" s="233"/>
      <c r="C54" s="44">
        <v>0</v>
      </c>
      <c r="D54" s="70">
        <v>0</v>
      </c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</row>
    <row r="55" spans="1:11" x14ac:dyDescent="0.25">
      <c r="A55" s="232" t="s">
        <v>111</v>
      </c>
      <c r="B55" s="233"/>
      <c r="C55" s="44">
        <v>76</v>
      </c>
      <c r="D55" s="70">
        <v>7</v>
      </c>
      <c r="E55" s="70">
        <v>10</v>
      </c>
      <c r="F55" s="70">
        <v>19</v>
      </c>
      <c r="G55" s="70">
        <v>16</v>
      </c>
      <c r="H55" s="70">
        <v>11</v>
      </c>
      <c r="I55" s="168"/>
      <c r="J55" s="168"/>
      <c r="K55" s="70">
        <v>11</v>
      </c>
    </row>
  </sheetData>
  <sheetProtection selectLockedCells="1"/>
  <mergeCells count="50">
    <mergeCell ref="A7:B7"/>
    <mergeCell ref="A2:B2"/>
    <mergeCell ref="A3:B3"/>
    <mergeCell ref="A4:B4"/>
    <mergeCell ref="A5:B5"/>
    <mergeCell ref="A6:B6"/>
    <mergeCell ref="A12:B12"/>
    <mergeCell ref="A13:B13"/>
    <mergeCell ref="A14:B14"/>
    <mergeCell ref="A16:B16"/>
    <mergeCell ref="A8:B8"/>
    <mergeCell ref="A9:B9"/>
    <mergeCell ref="A10:B10"/>
    <mergeCell ref="A17:B17"/>
    <mergeCell ref="A18:B18"/>
    <mergeCell ref="A19:B19"/>
    <mergeCell ref="A20:B20"/>
    <mergeCell ref="A21:B21"/>
    <mergeCell ref="A27:B27"/>
    <mergeCell ref="A28:B28"/>
    <mergeCell ref="A30:B30"/>
    <mergeCell ref="A31:B31"/>
    <mergeCell ref="A22:B22"/>
    <mergeCell ref="A23:B23"/>
    <mergeCell ref="A24:B24"/>
    <mergeCell ref="A25:B25"/>
    <mergeCell ref="A26:B26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52:B52"/>
    <mergeCell ref="A53:B53"/>
    <mergeCell ref="A54:B54"/>
    <mergeCell ref="A55:B55"/>
    <mergeCell ref="A48:B48"/>
    <mergeCell ref="A49:B49"/>
    <mergeCell ref="A50:B50"/>
    <mergeCell ref="A51:B51"/>
  </mergeCells>
  <phoneticPr fontId="2" type="noConversion"/>
  <pageMargins left="0.7" right="0.7" top="0.25" bottom="0.25" header="0" footer="0.05"/>
  <pageSetup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E377"/>
  <sheetViews>
    <sheetView topLeftCell="A310" zoomScale="120" zoomScaleNormal="120" workbookViewId="0">
      <selection activeCell="F22" sqref="F22"/>
    </sheetView>
  </sheetViews>
  <sheetFormatPr baseColWidth="10" defaultRowHeight="12.5" x14ac:dyDescent="0.25"/>
  <cols>
    <col min="1" max="1" width="47.81640625" customWidth="1"/>
    <col min="2" max="2" width="15" customWidth="1"/>
    <col min="3" max="3" width="17.26953125" style="40" customWidth="1"/>
    <col min="4" max="4" width="14.81640625" customWidth="1"/>
    <col min="5" max="5" width="24.453125" style="6" customWidth="1"/>
    <col min="249" max="249" width="47.81640625" customWidth="1"/>
    <col min="250" max="250" width="15" customWidth="1"/>
    <col min="251" max="251" width="17.26953125" customWidth="1"/>
    <col min="252" max="252" width="16.453125" customWidth="1"/>
    <col min="253" max="253" width="20.453125" customWidth="1"/>
    <col min="256" max="256" width="14.81640625" customWidth="1"/>
    <col min="257" max="257" width="10.81640625" customWidth="1"/>
    <col min="505" max="505" width="47.81640625" customWidth="1"/>
    <col min="506" max="506" width="15" customWidth="1"/>
    <col min="507" max="507" width="17.26953125" customWidth="1"/>
    <col min="508" max="508" width="16.453125" customWidth="1"/>
    <col min="509" max="509" width="20.453125" customWidth="1"/>
    <col min="512" max="512" width="14.81640625" customWidth="1"/>
    <col min="513" max="513" width="10.81640625" customWidth="1"/>
    <col min="761" max="761" width="47.81640625" customWidth="1"/>
    <col min="762" max="762" width="15" customWidth="1"/>
    <col min="763" max="763" width="17.26953125" customWidth="1"/>
    <col min="764" max="764" width="16.453125" customWidth="1"/>
    <col min="765" max="765" width="20.453125" customWidth="1"/>
    <col min="768" max="768" width="14.81640625" customWidth="1"/>
    <col min="769" max="769" width="10.81640625" customWidth="1"/>
    <col min="1017" max="1017" width="47.81640625" customWidth="1"/>
    <col min="1018" max="1018" width="15" customWidth="1"/>
    <col min="1019" max="1019" width="17.26953125" customWidth="1"/>
    <col min="1020" max="1020" width="16.453125" customWidth="1"/>
    <col min="1021" max="1021" width="20.453125" customWidth="1"/>
    <col min="1024" max="1024" width="14.81640625" customWidth="1"/>
    <col min="1025" max="1025" width="10.81640625" customWidth="1"/>
    <col min="1273" max="1273" width="47.81640625" customWidth="1"/>
    <col min="1274" max="1274" width="15" customWidth="1"/>
    <col min="1275" max="1275" width="17.26953125" customWidth="1"/>
    <col min="1276" max="1276" width="16.453125" customWidth="1"/>
    <col min="1277" max="1277" width="20.453125" customWidth="1"/>
    <col min="1280" max="1280" width="14.81640625" customWidth="1"/>
    <col min="1281" max="1281" width="10.81640625" customWidth="1"/>
    <col min="1529" max="1529" width="47.81640625" customWidth="1"/>
    <col min="1530" max="1530" width="15" customWidth="1"/>
    <col min="1531" max="1531" width="17.26953125" customWidth="1"/>
    <col min="1532" max="1532" width="16.453125" customWidth="1"/>
    <col min="1533" max="1533" width="20.453125" customWidth="1"/>
    <col min="1536" max="1536" width="14.81640625" customWidth="1"/>
    <col min="1537" max="1537" width="10.81640625" customWidth="1"/>
    <col min="1785" max="1785" width="47.81640625" customWidth="1"/>
    <col min="1786" max="1786" width="15" customWidth="1"/>
    <col min="1787" max="1787" width="17.26953125" customWidth="1"/>
    <col min="1788" max="1788" width="16.453125" customWidth="1"/>
    <col min="1789" max="1789" width="20.453125" customWidth="1"/>
    <col min="1792" max="1792" width="14.81640625" customWidth="1"/>
    <col min="1793" max="1793" width="10.81640625" customWidth="1"/>
    <col min="2041" max="2041" width="47.81640625" customWidth="1"/>
    <col min="2042" max="2042" width="15" customWidth="1"/>
    <col min="2043" max="2043" width="17.26953125" customWidth="1"/>
    <col min="2044" max="2044" width="16.453125" customWidth="1"/>
    <col min="2045" max="2045" width="20.453125" customWidth="1"/>
    <col min="2048" max="2048" width="14.81640625" customWidth="1"/>
    <col min="2049" max="2049" width="10.81640625" customWidth="1"/>
    <col min="2297" max="2297" width="47.81640625" customWidth="1"/>
    <col min="2298" max="2298" width="15" customWidth="1"/>
    <col min="2299" max="2299" width="17.26953125" customWidth="1"/>
    <col min="2300" max="2300" width="16.453125" customWidth="1"/>
    <col min="2301" max="2301" width="20.453125" customWidth="1"/>
    <col min="2304" max="2304" width="14.81640625" customWidth="1"/>
    <col min="2305" max="2305" width="10.81640625" customWidth="1"/>
    <col min="2553" max="2553" width="47.81640625" customWidth="1"/>
    <col min="2554" max="2554" width="15" customWidth="1"/>
    <col min="2555" max="2555" width="17.26953125" customWidth="1"/>
    <col min="2556" max="2556" width="16.453125" customWidth="1"/>
    <col min="2557" max="2557" width="20.453125" customWidth="1"/>
    <col min="2560" max="2560" width="14.81640625" customWidth="1"/>
    <col min="2561" max="2561" width="10.81640625" customWidth="1"/>
    <col min="2809" max="2809" width="47.81640625" customWidth="1"/>
    <col min="2810" max="2810" width="15" customWidth="1"/>
    <col min="2811" max="2811" width="17.26953125" customWidth="1"/>
    <col min="2812" max="2812" width="16.453125" customWidth="1"/>
    <col min="2813" max="2813" width="20.453125" customWidth="1"/>
    <col min="2816" max="2816" width="14.81640625" customWidth="1"/>
    <col min="2817" max="2817" width="10.81640625" customWidth="1"/>
    <col min="3065" max="3065" width="47.81640625" customWidth="1"/>
    <col min="3066" max="3066" width="15" customWidth="1"/>
    <col min="3067" max="3067" width="17.26953125" customWidth="1"/>
    <col min="3068" max="3068" width="16.453125" customWidth="1"/>
    <col min="3069" max="3069" width="20.453125" customWidth="1"/>
    <col min="3072" max="3072" width="14.81640625" customWidth="1"/>
    <col min="3073" max="3073" width="10.81640625" customWidth="1"/>
    <col min="3321" max="3321" width="47.81640625" customWidth="1"/>
    <col min="3322" max="3322" width="15" customWidth="1"/>
    <col min="3323" max="3323" width="17.26953125" customWidth="1"/>
    <col min="3324" max="3324" width="16.453125" customWidth="1"/>
    <col min="3325" max="3325" width="20.453125" customWidth="1"/>
    <col min="3328" max="3328" width="14.81640625" customWidth="1"/>
    <col min="3329" max="3329" width="10.81640625" customWidth="1"/>
    <col min="3577" max="3577" width="47.81640625" customWidth="1"/>
    <col min="3578" max="3578" width="15" customWidth="1"/>
    <col min="3579" max="3579" width="17.26953125" customWidth="1"/>
    <col min="3580" max="3580" width="16.453125" customWidth="1"/>
    <col min="3581" max="3581" width="20.453125" customWidth="1"/>
    <col min="3584" max="3584" width="14.81640625" customWidth="1"/>
    <col min="3585" max="3585" width="10.81640625" customWidth="1"/>
    <col min="3833" max="3833" width="47.81640625" customWidth="1"/>
    <col min="3834" max="3834" width="15" customWidth="1"/>
    <col min="3835" max="3835" width="17.26953125" customWidth="1"/>
    <col min="3836" max="3836" width="16.453125" customWidth="1"/>
    <col min="3837" max="3837" width="20.453125" customWidth="1"/>
    <col min="3840" max="3840" width="14.81640625" customWidth="1"/>
    <col min="3841" max="3841" width="10.81640625" customWidth="1"/>
    <col min="4089" max="4089" width="47.81640625" customWidth="1"/>
    <col min="4090" max="4090" width="15" customWidth="1"/>
    <col min="4091" max="4091" width="17.26953125" customWidth="1"/>
    <col min="4092" max="4092" width="16.453125" customWidth="1"/>
    <col min="4093" max="4093" width="20.453125" customWidth="1"/>
    <col min="4096" max="4096" width="14.81640625" customWidth="1"/>
    <col min="4097" max="4097" width="10.81640625" customWidth="1"/>
    <col min="4345" max="4345" width="47.81640625" customWidth="1"/>
    <col min="4346" max="4346" width="15" customWidth="1"/>
    <col min="4347" max="4347" width="17.26953125" customWidth="1"/>
    <col min="4348" max="4348" width="16.453125" customWidth="1"/>
    <col min="4349" max="4349" width="20.453125" customWidth="1"/>
    <col min="4352" max="4352" width="14.81640625" customWidth="1"/>
    <col min="4353" max="4353" width="10.81640625" customWidth="1"/>
    <col min="4601" max="4601" width="47.81640625" customWidth="1"/>
    <col min="4602" max="4602" width="15" customWidth="1"/>
    <col min="4603" max="4603" width="17.26953125" customWidth="1"/>
    <col min="4604" max="4604" width="16.453125" customWidth="1"/>
    <col min="4605" max="4605" width="20.453125" customWidth="1"/>
    <col min="4608" max="4608" width="14.81640625" customWidth="1"/>
    <col min="4609" max="4609" width="10.81640625" customWidth="1"/>
    <col min="4857" max="4857" width="47.81640625" customWidth="1"/>
    <col min="4858" max="4858" width="15" customWidth="1"/>
    <col min="4859" max="4859" width="17.26953125" customWidth="1"/>
    <col min="4860" max="4860" width="16.453125" customWidth="1"/>
    <col min="4861" max="4861" width="20.453125" customWidth="1"/>
    <col min="4864" max="4864" width="14.81640625" customWidth="1"/>
    <col min="4865" max="4865" width="10.81640625" customWidth="1"/>
    <col min="5113" max="5113" width="47.81640625" customWidth="1"/>
    <col min="5114" max="5114" width="15" customWidth="1"/>
    <col min="5115" max="5115" width="17.26953125" customWidth="1"/>
    <col min="5116" max="5116" width="16.453125" customWidth="1"/>
    <col min="5117" max="5117" width="20.453125" customWidth="1"/>
    <col min="5120" max="5120" width="14.81640625" customWidth="1"/>
    <col min="5121" max="5121" width="10.81640625" customWidth="1"/>
    <col min="5369" max="5369" width="47.81640625" customWidth="1"/>
    <col min="5370" max="5370" width="15" customWidth="1"/>
    <col min="5371" max="5371" width="17.26953125" customWidth="1"/>
    <col min="5372" max="5372" width="16.453125" customWidth="1"/>
    <col min="5373" max="5373" width="20.453125" customWidth="1"/>
    <col min="5376" max="5376" width="14.81640625" customWidth="1"/>
    <col min="5377" max="5377" width="10.81640625" customWidth="1"/>
    <col min="5625" max="5625" width="47.81640625" customWidth="1"/>
    <col min="5626" max="5626" width="15" customWidth="1"/>
    <col min="5627" max="5627" width="17.26953125" customWidth="1"/>
    <col min="5628" max="5628" width="16.453125" customWidth="1"/>
    <col min="5629" max="5629" width="20.453125" customWidth="1"/>
    <col min="5632" max="5632" width="14.81640625" customWidth="1"/>
    <col min="5633" max="5633" width="10.81640625" customWidth="1"/>
    <col min="5881" max="5881" width="47.81640625" customWidth="1"/>
    <col min="5882" max="5882" width="15" customWidth="1"/>
    <col min="5883" max="5883" width="17.26953125" customWidth="1"/>
    <col min="5884" max="5884" width="16.453125" customWidth="1"/>
    <col min="5885" max="5885" width="20.453125" customWidth="1"/>
    <col min="5888" max="5888" width="14.81640625" customWidth="1"/>
    <col min="5889" max="5889" width="10.81640625" customWidth="1"/>
    <col min="6137" max="6137" width="47.81640625" customWidth="1"/>
    <col min="6138" max="6138" width="15" customWidth="1"/>
    <col min="6139" max="6139" width="17.26953125" customWidth="1"/>
    <col min="6140" max="6140" width="16.453125" customWidth="1"/>
    <col min="6141" max="6141" width="20.453125" customWidth="1"/>
    <col min="6144" max="6144" width="14.81640625" customWidth="1"/>
    <col min="6145" max="6145" width="10.81640625" customWidth="1"/>
    <col min="6393" max="6393" width="47.81640625" customWidth="1"/>
    <col min="6394" max="6394" width="15" customWidth="1"/>
    <col min="6395" max="6395" width="17.26953125" customWidth="1"/>
    <col min="6396" max="6396" width="16.453125" customWidth="1"/>
    <col min="6397" max="6397" width="20.453125" customWidth="1"/>
    <col min="6400" max="6400" width="14.81640625" customWidth="1"/>
    <col min="6401" max="6401" width="10.81640625" customWidth="1"/>
    <col min="6649" max="6649" width="47.81640625" customWidth="1"/>
    <col min="6650" max="6650" width="15" customWidth="1"/>
    <col min="6651" max="6651" width="17.26953125" customWidth="1"/>
    <col min="6652" max="6652" width="16.453125" customWidth="1"/>
    <col min="6653" max="6653" width="20.453125" customWidth="1"/>
    <col min="6656" max="6656" width="14.81640625" customWidth="1"/>
    <col min="6657" max="6657" width="10.81640625" customWidth="1"/>
    <col min="6905" max="6905" width="47.81640625" customWidth="1"/>
    <col min="6906" max="6906" width="15" customWidth="1"/>
    <col min="6907" max="6907" width="17.26953125" customWidth="1"/>
    <col min="6908" max="6908" width="16.453125" customWidth="1"/>
    <col min="6909" max="6909" width="20.453125" customWidth="1"/>
    <col min="6912" max="6912" width="14.81640625" customWidth="1"/>
    <col min="6913" max="6913" width="10.81640625" customWidth="1"/>
    <col min="7161" max="7161" width="47.81640625" customWidth="1"/>
    <col min="7162" max="7162" width="15" customWidth="1"/>
    <col min="7163" max="7163" width="17.26953125" customWidth="1"/>
    <col min="7164" max="7164" width="16.453125" customWidth="1"/>
    <col min="7165" max="7165" width="20.453125" customWidth="1"/>
    <col min="7168" max="7168" width="14.81640625" customWidth="1"/>
    <col min="7169" max="7169" width="10.81640625" customWidth="1"/>
    <col min="7417" max="7417" width="47.81640625" customWidth="1"/>
    <col min="7418" max="7418" width="15" customWidth="1"/>
    <col min="7419" max="7419" width="17.26953125" customWidth="1"/>
    <col min="7420" max="7420" width="16.453125" customWidth="1"/>
    <col min="7421" max="7421" width="20.453125" customWidth="1"/>
    <col min="7424" max="7424" width="14.81640625" customWidth="1"/>
    <col min="7425" max="7425" width="10.81640625" customWidth="1"/>
    <col min="7673" max="7673" width="47.81640625" customWidth="1"/>
    <col min="7674" max="7674" width="15" customWidth="1"/>
    <col min="7675" max="7675" width="17.26953125" customWidth="1"/>
    <col min="7676" max="7676" width="16.453125" customWidth="1"/>
    <col min="7677" max="7677" width="20.453125" customWidth="1"/>
    <col min="7680" max="7680" width="14.81640625" customWidth="1"/>
    <col min="7681" max="7681" width="10.81640625" customWidth="1"/>
    <col min="7929" max="7929" width="47.81640625" customWidth="1"/>
    <col min="7930" max="7930" width="15" customWidth="1"/>
    <col min="7931" max="7931" width="17.26953125" customWidth="1"/>
    <col min="7932" max="7932" width="16.453125" customWidth="1"/>
    <col min="7933" max="7933" width="20.453125" customWidth="1"/>
    <col min="7936" max="7936" width="14.81640625" customWidth="1"/>
    <col min="7937" max="7937" width="10.81640625" customWidth="1"/>
    <col min="8185" max="8185" width="47.81640625" customWidth="1"/>
    <col min="8186" max="8186" width="15" customWidth="1"/>
    <col min="8187" max="8187" width="17.26953125" customWidth="1"/>
    <col min="8188" max="8188" width="16.453125" customWidth="1"/>
    <col min="8189" max="8189" width="20.453125" customWidth="1"/>
    <col min="8192" max="8192" width="14.81640625" customWidth="1"/>
    <col min="8193" max="8193" width="10.81640625" customWidth="1"/>
    <col min="8441" max="8441" width="47.81640625" customWidth="1"/>
    <col min="8442" max="8442" width="15" customWidth="1"/>
    <col min="8443" max="8443" width="17.26953125" customWidth="1"/>
    <col min="8444" max="8444" width="16.453125" customWidth="1"/>
    <col min="8445" max="8445" width="20.453125" customWidth="1"/>
    <col min="8448" max="8448" width="14.81640625" customWidth="1"/>
    <col min="8449" max="8449" width="10.81640625" customWidth="1"/>
    <col min="8697" max="8697" width="47.81640625" customWidth="1"/>
    <col min="8698" max="8698" width="15" customWidth="1"/>
    <col min="8699" max="8699" width="17.26953125" customWidth="1"/>
    <col min="8700" max="8700" width="16.453125" customWidth="1"/>
    <col min="8701" max="8701" width="20.453125" customWidth="1"/>
    <col min="8704" max="8704" width="14.81640625" customWidth="1"/>
    <col min="8705" max="8705" width="10.81640625" customWidth="1"/>
    <col min="8953" max="8953" width="47.81640625" customWidth="1"/>
    <col min="8954" max="8954" width="15" customWidth="1"/>
    <col min="8955" max="8955" width="17.26953125" customWidth="1"/>
    <col min="8956" max="8956" width="16.453125" customWidth="1"/>
    <col min="8957" max="8957" width="20.453125" customWidth="1"/>
    <col min="8960" max="8960" width="14.81640625" customWidth="1"/>
    <col min="8961" max="8961" width="10.81640625" customWidth="1"/>
    <col min="9209" max="9209" width="47.81640625" customWidth="1"/>
    <col min="9210" max="9210" width="15" customWidth="1"/>
    <col min="9211" max="9211" width="17.26953125" customWidth="1"/>
    <col min="9212" max="9212" width="16.453125" customWidth="1"/>
    <col min="9213" max="9213" width="20.453125" customWidth="1"/>
    <col min="9216" max="9216" width="14.81640625" customWidth="1"/>
    <col min="9217" max="9217" width="10.81640625" customWidth="1"/>
    <col min="9465" max="9465" width="47.81640625" customWidth="1"/>
    <col min="9466" max="9466" width="15" customWidth="1"/>
    <col min="9467" max="9467" width="17.26953125" customWidth="1"/>
    <col min="9468" max="9468" width="16.453125" customWidth="1"/>
    <col min="9469" max="9469" width="20.453125" customWidth="1"/>
    <col min="9472" max="9472" width="14.81640625" customWidth="1"/>
    <col min="9473" max="9473" width="10.81640625" customWidth="1"/>
    <col min="9721" max="9721" width="47.81640625" customWidth="1"/>
    <col min="9722" max="9722" width="15" customWidth="1"/>
    <col min="9723" max="9723" width="17.26953125" customWidth="1"/>
    <col min="9724" max="9724" width="16.453125" customWidth="1"/>
    <col min="9725" max="9725" width="20.453125" customWidth="1"/>
    <col min="9728" max="9728" width="14.81640625" customWidth="1"/>
    <col min="9729" max="9729" width="10.81640625" customWidth="1"/>
    <col min="9977" max="9977" width="47.81640625" customWidth="1"/>
    <col min="9978" max="9978" width="15" customWidth="1"/>
    <col min="9979" max="9979" width="17.26953125" customWidth="1"/>
    <col min="9980" max="9980" width="16.453125" customWidth="1"/>
    <col min="9981" max="9981" width="20.453125" customWidth="1"/>
    <col min="9984" max="9984" width="14.81640625" customWidth="1"/>
    <col min="9985" max="9985" width="10.81640625" customWidth="1"/>
    <col min="10233" max="10233" width="47.81640625" customWidth="1"/>
    <col min="10234" max="10234" width="15" customWidth="1"/>
    <col min="10235" max="10235" width="17.26953125" customWidth="1"/>
    <col min="10236" max="10236" width="16.453125" customWidth="1"/>
    <col min="10237" max="10237" width="20.453125" customWidth="1"/>
    <col min="10240" max="10240" width="14.81640625" customWidth="1"/>
    <col min="10241" max="10241" width="10.81640625" customWidth="1"/>
    <col min="10489" max="10489" width="47.81640625" customWidth="1"/>
    <col min="10490" max="10490" width="15" customWidth="1"/>
    <col min="10491" max="10491" width="17.26953125" customWidth="1"/>
    <col min="10492" max="10492" width="16.453125" customWidth="1"/>
    <col min="10493" max="10493" width="20.453125" customWidth="1"/>
    <col min="10496" max="10496" width="14.81640625" customWidth="1"/>
    <col min="10497" max="10497" width="10.81640625" customWidth="1"/>
    <col min="10745" max="10745" width="47.81640625" customWidth="1"/>
    <col min="10746" max="10746" width="15" customWidth="1"/>
    <col min="10747" max="10747" width="17.26953125" customWidth="1"/>
    <col min="10748" max="10748" width="16.453125" customWidth="1"/>
    <col min="10749" max="10749" width="20.453125" customWidth="1"/>
    <col min="10752" max="10752" width="14.81640625" customWidth="1"/>
    <col min="10753" max="10753" width="10.81640625" customWidth="1"/>
    <col min="11001" max="11001" width="47.81640625" customWidth="1"/>
    <col min="11002" max="11002" width="15" customWidth="1"/>
    <col min="11003" max="11003" width="17.26953125" customWidth="1"/>
    <col min="11004" max="11004" width="16.453125" customWidth="1"/>
    <col min="11005" max="11005" width="20.453125" customWidth="1"/>
    <col min="11008" max="11008" width="14.81640625" customWidth="1"/>
    <col min="11009" max="11009" width="10.81640625" customWidth="1"/>
    <col min="11257" max="11257" width="47.81640625" customWidth="1"/>
    <col min="11258" max="11258" width="15" customWidth="1"/>
    <col min="11259" max="11259" width="17.26953125" customWidth="1"/>
    <col min="11260" max="11260" width="16.453125" customWidth="1"/>
    <col min="11261" max="11261" width="20.453125" customWidth="1"/>
    <col min="11264" max="11264" width="14.81640625" customWidth="1"/>
    <col min="11265" max="11265" width="10.81640625" customWidth="1"/>
    <col min="11513" max="11513" width="47.81640625" customWidth="1"/>
    <col min="11514" max="11514" width="15" customWidth="1"/>
    <col min="11515" max="11515" width="17.26953125" customWidth="1"/>
    <col min="11516" max="11516" width="16.453125" customWidth="1"/>
    <col min="11517" max="11517" width="20.453125" customWidth="1"/>
    <col min="11520" max="11520" width="14.81640625" customWidth="1"/>
    <col min="11521" max="11521" width="10.81640625" customWidth="1"/>
    <col min="11769" max="11769" width="47.81640625" customWidth="1"/>
    <col min="11770" max="11770" width="15" customWidth="1"/>
    <col min="11771" max="11771" width="17.26953125" customWidth="1"/>
    <col min="11772" max="11772" width="16.453125" customWidth="1"/>
    <col min="11773" max="11773" width="20.453125" customWidth="1"/>
    <col min="11776" max="11776" width="14.81640625" customWidth="1"/>
    <col min="11777" max="11777" width="10.81640625" customWidth="1"/>
    <col min="12025" max="12025" width="47.81640625" customWidth="1"/>
    <col min="12026" max="12026" width="15" customWidth="1"/>
    <col min="12027" max="12027" width="17.26953125" customWidth="1"/>
    <col min="12028" max="12028" width="16.453125" customWidth="1"/>
    <col min="12029" max="12029" width="20.453125" customWidth="1"/>
    <col min="12032" max="12032" width="14.81640625" customWidth="1"/>
    <col min="12033" max="12033" width="10.81640625" customWidth="1"/>
    <col min="12281" max="12281" width="47.81640625" customWidth="1"/>
    <col min="12282" max="12282" width="15" customWidth="1"/>
    <col min="12283" max="12283" width="17.26953125" customWidth="1"/>
    <col min="12284" max="12284" width="16.453125" customWidth="1"/>
    <col min="12285" max="12285" width="20.453125" customWidth="1"/>
    <col min="12288" max="12288" width="14.81640625" customWidth="1"/>
    <col min="12289" max="12289" width="10.81640625" customWidth="1"/>
    <col min="12537" max="12537" width="47.81640625" customWidth="1"/>
    <col min="12538" max="12538" width="15" customWidth="1"/>
    <col min="12539" max="12539" width="17.26953125" customWidth="1"/>
    <col min="12540" max="12540" width="16.453125" customWidth="1"/>
    <col min="12541" max="12541" width="20.453125" customWidth="1"/>
    <col min="12544" max="12544" width="14.81640625" customWidth="1"/>
    <col min="12545" max="12545" width="10.81640625" customWidth="1"/>
    <col min="12793" max="12793" width="47.81640625" customWidth="1"/>
    <col min="12794" max="12794" width="15" customWidth="1"/>
    <col min="12795" max="12795" width="17.26953125" customWidth="1"/>
    <col min="12796" max="12796" width="16.453125" customWidth="1"/>
    <col min="12797" max="12797" width="20.453125" customWidth="1"/>
    <col min="12800" max="12800" width="14.81640625" customWidth="1"/>
    <col min="12801" max="12801" width="10.81640625" customWidth="1"/>
    <col min="13049" max="13049" width="47.81640625" customWidth="1"/>
    <col min="13050" max="13050" width="15" customWidth="1"/>
    <col min="13051" max="13051" width="17.26953125" customWidth="1"/>
    <col min="13052" max="13052" width="16.453125" customWidth="1"/>
    <col min="13053" max="13053" width="20.453125" customWidth="1"/>
    <col min="13056" max="13056" width="14.81640625" customWidth="1"/>
    <col min="13057" max="13057" width="10.81640625" customWidth="1"/>
    <col min="13305" max="13305" width="47.81640625" customWidth="1"/>
    <col min="13306" max="13306" width="15" customWidth="1"/>
    <col min="13307" max="13307" width="17.26953125" customWidth="1"/>
    <col min="13308" max="13308" width="16.453125" customWidth="1"/>
    <col min="13309" max="13309" width="20.453125" customWidth="1"/>
    <col min="13312" max="13312" width="14.81640625" customWidth="1"/>
    <col min="13313" max="13313" width="10.81640625" customWidth="1"/>
    <col min="13561" max="13561" width="47.81640625" customWidth="1"/>
    <col min="13562" max="13562" width="15" customWidth="1"/>
    <col min="13563" max="13563" width="17.26953125" customWidth="1"/>
    <col min="13564" max="13564" width="16.453125" customWidth="1"/>
    <col min="13565" max="13565" width="20.453125" customWidth="1"/>
    <col min="13568" max="13568" width="14.81640625" customWidth="1"/>
    <col min="13569" max="13569" width="10.81640625" customWidth="1"/>
    <col min="13817" max="13817" width="47.81640625" customWidth="1"/>
    <col min="13818" max="13818" width="15" customWidth="1"/>
    <col min="13819" max="13819" width="17.26953125" customWidth="1"/>
    <col min="13820" max="13820" width="16.453125" customWidth="1"/>
    <col min="13821" max="13821" width="20.453125" customWidth="1"/>
    <col min="13824" max="13824" width="14.81640625" customWidth="1"/>
    <col min="13825" max="13825" width="10.81640625" customWidth="1"/>
    <col min="14073" max="14073" width="47.81640625" customWidth="1"/>
    <col min="14074" max="14074" width="15" customWidth="1"/>
    <col min="14075" max="14075" width="17.26953125" customWidth="1"/>
    <col min="14076" max="14076" width="16.453125" customWidth="1"/>
    <col min="14077" max="14077" width="20.453125" customWidth="1"/>
    <col min="14080" max="14080" width="14.81640625" customWidth="1"/>
    <col min="14081" max="14081" width="10.81640625" customWidth="1"/>
    <col min="14329" max="14329" width="47.81640625" customWidth="1"/>
    <col min="14330" max="14330" width="15" customWidth="1"/>
    <col min="14331" max="14331" width="17.26953125" customWidth="1"/>
    <col min="14332" max="14332" width="16.453125" customWidth="1"/>
    <col min="14333" max="14333" width="20.453125" customWidth="1"/>
    <col min="14336" max="14336" width="14.81640625" customWidth="1"/>
    <col min="14337" max="14337" width="10.81640625" customWidth="1"/>
    <col min="14585" max="14585" width="47.81640625" customWidth="1"/>
    <col min="14586" max="14586" width="15" customWidth="1"/>
    <col min="14587" max="14587" width="17.26953125" customWidth="1"/>
    <col min="14588" max="14588" width="16.453125" customWidth="1"/>
    <col min="14589" max="14589" width="20.453125" customWidth="1"/>
    <col min="14592" max="14592" width="14.81640625" customWidth="1"/>
    <col min="14593" max="14593" width="10.81640625" customWidth="1"/>
    <col min="14841" max="14841" width="47.81640625" customWidth="1"/>
    <col min="14842" max="14842" width="15" customWidth="1"/>
    <col min="14843" max="14843" width="17.26953125" customWidth="1"/>
    <col min="14844" max="14844" width="16.453125" customWidth="1"/>
    <col min="14845" max="14845" width="20.453125" customWidth="1"/>
    <col min="14848" max="14848" width="14.81640625" customWidth="1"/>
    <col min="14849" max="14849" width="10.81640625" customWidth="1"/>
    <col min="15097" max="15097" width="47.81640625" customWidth="1"/>
    <col min="15098" max="15098" width="15" customWidth="1"/>
    <col min="15099" max="15099" width="17.26953125" customWidth="1"/>
    <col min="15100" max="15100" width="16.453125" customWidth="1"/>
    <col min="15101" max="15101" width="20.453125" customWidth="1"/>
    <col min="15104" max="15104" width="14.81640625" customWidth="1"/>
    <col min="15105" max="15105" width="10.81640625" customWidth="1"/>
    <col min="15353" max="15353" width="47.81640625" customWidth="1"/>
    <col min="15354" max="15354" width="15" customWidth="1"/>
    <col min="15355" max="15355" width="17.26953125" customWidth="1"/>
    <col min="15356" max="15356" width="16.453125" customWidth="1"/>
    <col min="15357" max="15357" width="20.453125" customWidth="1"/>
    <col min="15360" max="15360" width="14.81640625" customWidth="1"/>
    <col min="15361" max="15361" width="10.81640625" customWidth="1"/>
    <col min="15609" max="15609" width="47.81640625" customWidth="1"/>
    <col min="15610" max="15610" width="15" customWidth="1"/>
    <col min="15611" max="15611" width="17.26953125" customWidth="1"/>
    <col min="15612" max="15612" width="16.453125" customWidth="1"/>
    <col min="15613" max="15613" width="20.453125" customWidth="1"/>
    <col min="15616" max="15616" width="14.81640625" customWidth="1"/>
    <col min="15617" max="15617" width="10.81640625" customWidth="1"/>
    <col min="15865" max="15865" width="47.81640625" customWidth="1"/>
    <col min="15866" max="15866" width="15" customWidth="1"/>
    <col min="15867" max="15867" width="17.26953125" customWidth="1"/>
    <col min="15868" max="15868" width="16.453125" customWidth="1"/>
    <col min="15869" max="15869" width="20.453125" customWidth="1"/>
    <col min="15872" max="15872" width="14.81640625" customWidth="1"/>
    <col min="15873" max="15873" width="10.81640625" customWidth="1"/>
    <col min="16121" max="16121" width="47.81640625" customWidth="1"/>
    <col min="16122" max="16122" width="15" customWidth="1"/>
    <col min="16123" max="16123" width="17.26953125" customWidth="1"/>
    <col min="16124" max="16124" width="16.453125" customWidth="1"/>
    <col min="16125" max="16125" width="20.453125" customWidth="1"/>
    <col min="16128" max="16128" width="14.81640625" customWidth="1"/>
    <col min="16129" max="16129" width="10.81640625" customWidth="1"/>
  </cols>
  <sheetData>
    <row r="3" spans="1:3" ht="15.5" x14ac:dyDescent="0.35">
      <c r="A3" s="240" t="s">
        <v>47</v>
      </c>
      <c r="B3" s="240"/>
      <c r="C3" s="240"/>
    </row>
    <row r="4" spans="1:3" ht="15" customHeight="1" x14ac:dyDescent="0.35">
      <c r="A4" s="39"/>
      <c r="B4" s="1"/>
    </row>
    <row r="5" spans="1:3" ht="52" x14ac:dyDescent="0.3">
      <c r="A5" s="41" t="s">
        <v>48</v>
      </c>
      <c r="B5" s="64" t="s">
        <v>49</v>
      </c>
      <c r="C5" s="65" t="s">
        <v>50</v>
      </c>
    </row>
    <row r="6" spans="1:3" x14ac:dyDescent="0.25">
      <c r="A6" s="44" t="s">
        <v>51</v>
      </c>
      <c r="B6" s="45">
        <v>0</v>
      </c>
      <c r="C6" s="46">
        <v>0</v>
      </c>
    </row>
    <row r="7" spans="1:3" x14ac:dyDescent="0.25">
      <c r="A7" s="8" t="s">
        <v>52</v>
      </c>
      <c r="B7" s="47">
        <v>0</v>
      </c>
      <c r="C7" s="48">
        <v>0</v>
      </c>
    </row>
    <row r="8" spans="1:3" x14ac:dyDescent="0.25">
      <c r="A8" s="44" t="s">
        <v>53</v>
      </c>
      <c r="B8" s="173"/>
      <c r="C8" s="50">
        <v>1925</v>
      </c>
    </row>
    <row r="9" spans="1:3" x14ac:dyDescent="0.25">
      <c r="A9" s="8" t="s">
        <v>54</v>
      </c>
      <c r="B9" s="174"/>
      <c r="C9" s="51">
        <v>2314</v>
      </c>
    </row>
    <row r="10" spans="1:3" x14ac:dyDescent="0.25">
      <c r="A10" s="8" t="s">
        <v>55</v>
      </c>
      <c r="B10" s="174"/>
      <c r="C10" s="51">
        <v>2280.3200000000002</v>
      </c>
    </row>
    <row r="11" spans="1:3" x14ac:dyDescent="0.25">
      <c r="A11" s="44" t="s">
        <v>56</v>
      </c>
      <c r="B11" s="174"/>
      <c r="C11" s="48">
        <v>3995</v>
      </c>
    </row>
    <row r="12" spans="1:3" ht="4.5" customHeight="1" x14ac:dyDescent="0.25">
      <c r="A12" s="44"/>
      <c r="B12" s="52"/>
      <c r="C12" s="48"/>
    </row>
    <row r="13" spans="1:3" x14ac:dyDescent="0.25">
      <c r="A13" s="8" t="s">
        <v>57</v>
      </c>
      <c r="B13" s="47">
        <v>6</v>
      </c>
      <c r="C13" s="48">
        <v>1975.33</v>
      </c>
    </row>
    <row r="14" spans="1:3" x14ac:dyDescent="0.25">
      <c r="A14" s="44" t="s">
        <v>58</v>
      </c>
      <c r="B14" s="47">
        <v>0</v>
      </c>
      <c r="C14" s="48">
        <v>0</v>
      </c>
    </row>
    <row r="15" spans="1:3" x14ac:dyDescent="0.25">
      <c r="A15" s="44" t="s">
        <v>59</v>
      </c>
      <c r="B15" s="47">
        <v>33</v>
      </c>
      <c r="C15" s="48">
        <v>2286.44</v>
      </c>
    </row>
    <row r="16" spans="1:3" x14ac:dyDescent="0.25">
      <c r="A16" s="44" t="s">
        <v>60</v>
      </c>
      <c r="B16" s="53">
        <v>11</v>
      </c>
      <c r="C16" s="48">
        <v>2866.45</v>
      </c>
    </row>
    <row r="17" spans="1:3" x14ac:dyDescent="0.25">
      <c r="A17" s="8" t="s">
        <v>61</v>
      </c>
      <c r="B17" s="174"/>
      <c r="C17" s="48">
        <v>2111.4899999999998</v>
      </c>
    </row>
    <row r="18" spans="1:3" x14ac:dyDescent="0.25">
      <c r="A18" s="8" t="s">
        <v>62</v>
      </c>
      <c r="B18" s="47">
        <v>43</v>
      </c>
      <c r="C18" s="48">
        <v>2106.67</v>
      </c>
    </row>
    <row r="19" spans="1:3" x14ac:dyDescent="0.25">
      <c r="A19" s="44" t="s">
        <v>63</v>
      </c>
      <c r="B19" s="47">
        <v>13</v>
      </c>
      <c r="C19" s="48">
        <v>3212.23</v>
      </c>
    </row>
    <row r="20" spans="1:3" x14ac:dyDescent="0.25">
      <c r="A20" s="8" t="s">
        <v>64</v>
      </c>
      <c r="B20" s="47">
        <v>35</v>
      </c>
      <c r="C20" s="48">
        <v>2403.23</v>
      </c>
    </row>
    <row r="21" spans="1:3" ht="3.75" customHeight="1" x14ac:dyDescent="0.25">
      <c r="A21" s="8"/>
      <c r="B21" s="52"/>
      <c r="C21" s="48"/>
    </row>
    <row r="22" spans="1:3" x14ac:dyDescent="0.25">
      <c r="A22" s="8" t="s">
        <v>65</v>
      </c>
      <c r="B22" s="47">
        <v>0</v>
      </c>
      <c r="C22" s="48">
        <v>0</v>
      </c>
    </row>
    <row r="23" spans="1:3" x14ac:dyDescent="0.25">
      <c r="A23" s="8" t="s">
        <v>66</v>
      </c>
      <c r="B23" s="47">
        <v>0</v>
      </c>
      <c r="C23" s="48">
        <v>0</v>
      </c>
    </row>
    <row r="24" spans="1:3" ht="3.75" customHeight="1" thickBot="1" x14ac:dyDescent="0.3">
      <c r="B24" s="1"/>
      <c r="C24" s="54"/>
    </row>
    <row r="25" spans="1:3" ht="13.5" thickBot="1" x14ac:dyDescent="0.35">
      <c r="A25" s="36" t="s">
        <v>67</v>
      </c>
      <c r="B25" s="55">
        <v>151</v>
      </c>
      <c r="C25" s="54"/>
    </row>
    <row r="26" spans="1:3" ht="13.5" thickBot="1" x14ac:dyDescent="0.35">
      <c r="A26" s="36" t="s">
        <v>68</v>
      </c>
      <c r="B26" s="56">
        <v>356106.9</v>
      </c>
      <c r="C26" s="54"/>
    </row>
    <row r="27" spans="1:3" ht="13.5" thickBot="1" x14ac:dyDescent="0.35">
      <c r="A27" s="36" t="s">
        <v>69</v>
      </c>
      <c r="C27" s="56">
        <f>B26/B25</f>
        <v>2358.3238410596027</v>
      </c>
    </row>
    <row r="28" spans="1:3" ht="15.5" x14ac:dyDescent="0.35">
      <c r="A28" s="39"/>
      <c r="B28" s="1"/>
    </row>
    <row r="29" spans="1:3" ht="13" x14ac:dyDescent="0.3">
      <c r="A29" s="36"/>
      <c r="B29" s="1"/>
    </row>
    <row r="30" spans="1:3" ht="52" x14ac:dyDescent="0.3">
      <c r="A30" s="41" t="s">
        <v>70</v>
      </c>
      <c r="B30" s="42" t="s">
        <v>49</v>
      </c>
      <c r="C30" s="43" t="s">
        <v>50</v>
      </c>
    </row>
    <row r="31" spans="1:3" x14ac:dyDescent="0.25">
      <c r="A31" s="44" t="s">
        <v>51</v>
      </c>
      <c r="B31" s="45">
        <v>0</v>
      </c>
      <c r="C31" s="46">
        <v>0</v>
      </c>
    </row>
    <row r="32" spans="1:3" x14ac:dyDescent="0.25">
      <c r="A32" s="8" t="s">
        <v>52</v>
      </c>
      <c r="B32" s="174"/>
      <c r="C32" s="48">
        <v>2000</v>
      </c>
    </row>
    <row r="33" spans="1:3" x14ac:dyDescent="0.25">
      <c r="A33" s="44" t="s">
        <v>53</v>
      </c>
      <c r="B33" s="49">
        <v>0</v>
      </c>
      <c r="C33" s="50">
        <v>0</v>
      </c>
    </row>
    <row r="34" spans="1:3" x14ac:dyDescent="0.25">
      <c r="A34" s="8" t="s">
        <v>54</v>
      </c>
      <c r="B34" s="47">
        <v>0</v>
      </c>
      <c r="C34" s="51">
        <v>0</v>
      </c>
    </row>
    <row r="35" spans="1:3" x14ac:dyDescent="0.25">
      <c r="A35" s="8" t="s">
        <v>55</v>
      </c>
      <c r="B35" s="47">
        <v>0</v>
      </c>
      <c r="C35" s="51">
        <v>0</v>
      </c>
    </row>
    <row r="36" spans="1:3" x14ac:dyDescent="0.25">
      <c r="A36" s="44" t="s">
        <v>56</v>
      </c>
      <c r="B36" s="47">
        <v>0</v>
      </c>
      <c r="C36" s="48">
        <v>0</v>
      </c>
    </row>
    <row r="37" spans="1:3" ht="4.5" customHeight="1" x14ac:dyDescent="0.25">
      <c r="A37" s="44"/>
      <c r="B37" s="52"/>
      <c r="C37" s="48"/>
    </row>
    <row r="38" spans="1:3" x14ac:dyDescent="0.25">
      <c r="A38" s="8" t="s">
        <v>57</v>
      </c>
      <c r="B38" s="174"/>
      <c r="C38" s="48">
        <v>1886</v>
      </c>
    </row>
    <row r="39" spans="1:3" x14ac:dyDescent="0.25">
      <c r="A39" s="44" t="s">
        <v>58</v>
      </c>
      <c r="B39" s="174"/>
      <c r="C39" s="48">
        <v>2177</v>
      </c>
    </row>
    <row r="40" spans="1:3" x14ac:dyDescent="0.25">
      <c r="A40" s="44" t="s">
        <v>59</v>
      </c>
      <c r="B40" s="47">
        <v>40</v>
      </c>
      <c r="C40" s="48">
        <v>2330.58</v>
      </c>
    </row>
    <row r="41" spans="1:3" x14ac:dyDescent="0.25">
      <c r="A41" s="44" t="s">
        <v>60</v>
      </c>
      <c r="B41" s="53">
        <v>12</v>
      </c>
      <c r="C41" s="48">
        <v>2868.42</v>
      </c>
    </row>
    <row r="42" spans="1:3" x14ac:dyDescent="0.25">
      <c r="A42" s="8" t="s">
        <v>61</v>
      </c>
      <c r="B42" s="174"/>
      <c r="C42" s="48">
        <v>2130.5</v>
      </c>
    </row>
    <row r="43" spans="1:3" x14ac:dyDescent="0.25">
      <c r="A43" s="8" t="s">
        <v>62</v>
      </c>
      <c r="B43" s="47">
        <v>39</v>
      </c>
      <c r="C43" s="48">
        <v>2117.69</v>
      </c>
    </row>
    <row r="44" spans="1:3" x14ac:dyDescent="0.25">
      <c r="A44" s="44" t="s">
        <v>63</v>
      </c>
      <c r="B44" s="47">
        <v>21</v>
      </c>
      <c r="C44" s="48">
        <v>3201.52</v>
      </c>
    </row>
    <row r="45" spans="1:3" x14ac:dyDescent="0.25">
      <c r="A45" s="8" t="s">
        <v>64</v>
      </c>
      <c r="B45" s="47">
        <v>39</v>
      </c>
      <c r="C45" s="48">
        <v>2348.33</v>
      </c>
    </row>
    <row r="46" spans="1:3" ht="4.5" customHeight="1" x14ac:dyDescent="0.25">
      <c r="A46" s="8"/>
      <c r="B46" s="52"/>
      <c r="C46" s="48"/>
    </row>
    <row r="47" spans="1:3" x14ac:dyDescent="0.25">
      <c r="A47" s="8" t="s">
        <v>65</v>
      </c>
      <c r="B47" s="47">
        <v>0</v>
      </c>
      <c r="C47" s="48">
        <v>0</v>
      </c>
    </row>
    <row r="48" spans="1:3" x14ac:dyDescent="0.25">
      <c r="A48" s="8" t="s">
        <v>66</v>
      </c>
      <c r="B48" s="174"/>
      <c r="C48" s="48">
        <v>4795</v>
      </c>
    </row>
    <row r="49" spans="1:3" ht="3.75" customHeight="1" thickBot="1" x14ac:dyDescent="0.3">
      <c r="B49" s="1"/>
      <c r="C49" s="54"/>
    </row>
    <row r="50" spans="1:3" ht="13.5" thickBot="1" x14ac:dyDescent="0.35">
      <c r="A50" s="36" t="s">
        <v>67</v>
      </c>
      <c r="B50" s="55">
        <v>163</v>
      </c>
      <c r="C50" s="54"/>
    </row>
    <row r="51" spans="1:3" ht="13.5" thickBot="1" x14ac:dyDescent="0.35">
      <c r="A51" s="36" t="s">
        <v>68</v>
      </c>
      <c r="B51" s="56">
        <v>399757</v>
      </c>
      <c r="C51" s="54"/>
    </row>
    <row r="52" spans="1:3" ht="13.5" thickBot="1" x14ac:dyDescent="0.35">
      <c r="A52" s="36" t="s">
        <v>69</v>
      </c>
      <c r="C52" s="56">
        <f>B51/B50</f>
        <v>2452.4969325153374</v>
      </c>
    </row>
    <row r="53" spans="1:3" ht="13" x14ac:dyDescent="0.3">
      <c r="A53" s="36"/>
      <c r="C53" s="57"/>
    </row>
    <row r="54" spans="1:3" ht="15.5" x14ac:dyDescent="0.35">
      <c r="A54" s="39"/>
      <c r="B54" s="1"/>
    </row>
    <row r="55" spans="1:3" ht="13" x14ac:dyDescent="0.3">
      <c r="A55" s="36"/>
      <c r="B55" s="1"/>
    </row>
    <row r="56" spans="1:3" ht="52" x14ac:dyDescent="0.3">
      <c r="A56" s="41" t="s">
        <v>71</v>
      </c>
      <c r="B56" s="42" t="s">
        <v>49</v>
      </c>
      <c r="C56" s="43" t="s">
        <v>50</v>
      </c>
    </row>
    <row r="57" spans="1:3" x14ac:dyDescent="0.25">
      <c r="A57" s="44" t="s">
        <v>51</v>
      </c>
      <c r="B57" s="45">
        <v>0</v>
      </c>
      <c r="C57" s="46">
        <v>0</v>
      </c>
    </row>
    <row r="58" spans="1:3" x14ac:dyDescent="0.25">
      <c r="A58" s="8" t="s">
        <v>52</v>
      </c>
      <c r="B58" s="47">
        <v>0</v>
      </c>
      <c r="C58" s="48">
        <v>0</v>
      </c>
    </row>
    <row r="59" spans="1:3" x14ac:dyDescent="0.25">
      <c r="A59" s="44" t="s">
        <v>53</v>
      </c>
      <c r="B59" s="49">
        <v>0</v>
      </c>
      <c r="C59" s="50">
        <v>0</v>
      </c>
    </row>
    <row r="60" spans="1:3" x14ac:dyDescent="0.25">
      <c r="A60" s="8" t="s">
        <v>54</v>
      </c>
      <c r="B60" s="47">
        <v>0</v>
      </c>
      <c r="C60" s="51">
        <v>0</v>
      </c>
    </row>
    <row r="61" spans="1:3" x14ac:dyDescent="0.25">
      <c r="A61" s="8" t="s">
        <v>55</v>
      </c>
      <c r="B61" s="174"/>
      <c r="C61" s="51">
        <v>2194</v>
      </c>
    </row>
    <row r="62" spans="1:3" x14ac:dyDescent="0.25">
      <c r="A62" s="44" t="s">
        <v>56</v>
      </c>
      <c r="B62" s="47">
        <v>0</v>
      </c>
      <c r="C62" s="48">
        <v>0</v>
      </c>
    </row>
    <row r="63" spans="1:3" ht="4.5" customHeight="1" x14ac:dyDescent="0.25">
      <c r="A63" s="44"/>
      <c r="B63" s="52"/>
      <c r="C63" s="48"/>
    </row>
    <row r="64" spans="1:3" ht="12.75" customHeight="1" x14ac:dyDescent="0.25">
      <c r="A64" s="8" t="s">
        <v>57</v>
      </c>
      <c r="B64" s="174"/>
      <c r="C64" s="48">
        <v>1884</v>
      </c>
    </row>
    <row r="65" spans="1:3" x14ac:dyDescent="0.25">
      <c r="A65" s="44" t="s">
        <v>58</v>
      </c>
      <c r="B65" s="47">
        <v>0</v>
      </c>
      <c r="C65" s="48">
        <v>0</v>
      </c>
    </row>
    <row r="66" spans="1:3" x14ac:dyDescent="0.25">
      <c r="A66" s="44" t="s">
        <v>59</v>
      </c>
      <c r="B66" s="47">
        <v>36</v>
      </c>
      <c r="C66" s="48">
        <v>2329</v>
      </c>
    </row>
    <row r="67" spans="1:3" x14ac:dyDescent="0.25">
      <c r="A67" s="44" t="s">
        <v>60</v>
      </c>
      <c r="B67" s="53">
        <v>9</v>
      </c>
      <c r="C67" s="48">
        <v>2876.44</v>
      </c>
    </row>
    <row r="68" spans="1:3" x14ac:dyDescent="0.25">
      <c r="A68" s="8" t="s">
        <v>61</v>
      </c>
      <c r="B68" s="174"/>
      <c r="C68" s="48">
        <v>2196</v>
      </c>
    </row>
    <row r="69" spans="1:3" x14ac:dyDescent="0.25">
      <c r="A69" s="8" t="s">
        <v>62</v>
      </c>
      <c r="B69" s="47">
        <v>25</v>
      </c>
      <c r="C69" s="48">
        <v>2081.8000000000002</v>
      </c>
    </row>
    <row r="70" spans="1:3" x14ac:dyDescent="0.25">
      <c r="A70" s="44" t="s">
        <v>63</v>
      </c>
      <c r="B70" s="47">
        <v>22</v>
      </c>
      <c r="C70" s="48">
        <v>3113.3</v>
      </c>
    </row>
    <row r="71" spans="1:3" x14ac:dyDescent="0.25">
      <c r="A71" s="8" t="s">
        <v>64</v>
      </c>
      <c r="B71" s="47">
        <v>24</v>
      </c>
      <c r="C71" s="48">
        <v>2326.67</v>
      </c>
    </row>
    <row r="72" spans="1:3" ht="4.5" customHeight="1" x14ac:dyDescent="0.25">
      <c r="A72" s="8"/>
      <c r="B72" s="52"/>
      <c r="C72" s="48"/>
    </row>
    <row r="73" spans="1:3" x14ac:dyDescent="0.25">
      <c r="A73" s="8" t="s">
        <v>65</v>
      </c>
      <c r="B73" s="174"/>
      <c r="C73" s="48">
        <v>2470</v>
      </c>
    </row>
    <row r="74" spans="1:3" x14ac:dyDescent="0.25">
      <c r="A74" s="8" t="s">
        <v>66</v>
      </c>
      <c r="B74" s="47">
        <v>0</v>
      </c>
      <c r="C74" s="48">
        <v>0</v>
      </c>
    </row>
    <row r="75" spans="1:3" ht="13" thickBot="1" x14ac:dyDescent="0.3">
      <c r="B75" s="1"/>
      <c r="C75" s="54"/>
    </row>
    <row r="76" spans="1:3" ht="13.5" thickBot="1" x14ac:dyDescent="0.35">
      <c r="A76" s="36" t="s">
        <v>67</v>
      </c>
      <c r="B76" s="55">
        <v>120</v>
      </c>
      <c r="C76" s="54"/>
    </row>
    <row r="77" spans="1:3" ht="13.5" thickBot="1" x14ac:dyDescent="0.35">
      <c r="A77" s="36" t="s">
        <v>68</v>
      </c>
      <c r="B77" s="56">
        <v>287046</v>
      </c>
      <c r="C77" s="54"/>
    </row>
    <row r="78" spans="1:3" ht="13.5" thickBot="1" x14ac:dyDescent="0.35">
      <c r="A78" s="36" t="s">
        <v>69</v>
      </c>
      <c r="C78" s="56">
        <f>B77/B76</f>
        <v>2392.0500000000002</v>
      </c>
    </row>
    <row r="79" spans="1:3" ht="13" x14ac:dyDescent="0.3">
      <c r="A79" s="36"/>
      <c r="B79" s="37" t="s">
        <v>72</v>
      </c>
      <c r="C79" s="58"/>
    </row>
    <row r="80" spans="1:3" ht="15.75" customHeight="1" x14ac:dyDescent="0.3">
      <c r="A80" s="36"/>
      <c r="C80" s="58"/>
    </row>
    <row r="81" spans="1:3" ht="52" x14ac:dyDescent="0.3">
      <c r="A81" s="41" t="s">
        <v>73</v>
      </c>
      <c r="B81" s="42" t="s">
        <v>49</v>
      </c>
      <c r="C81" s="43" t="s">
        <v>50</v>
      </c>
    </row>
    <row r="82" spans="1:3" x14ac:dyDescent="0.25">
      <c r="A82" s="44" t="s">
        <v>51</v>
      </c>
      <c r="B82" s="45">
        <v>0</v>
      </c>
      <c r="C82" s="46">
        <v>0</v>
      </c>
    </row>
    <row r="83" spans="1:3" x14ac:dyDescent="0.25">
      <c r="A83" s="8" t="s">
        <v>52</v>
      </c>
      <c r="B83" s="47">
        <v>0</v>
      </c>
      <c r="C83" s="48">
        <v>0</v>
      </c>
    </row>
    <row r="84" spans="1:3" x14ac:dyDescent="0.25">
      <c r="A84" s="44" t="s">
        <v>53</v>
      </c>
      <c r="B84" s="49">
        <v>0</v>
      </c>
      <c r="C84" s="50">
        <v>0</v>
      </c>
    </row>
    <row r="85" spans="1:3" x14ac:dyDescent="0.25">
      <c r="A85" s="8" t="s">
        <v>54</v>
      </c>
      <c r="B85" s="47">
        <v>0</v>
      </c>
      <c r="C85" s="51">
        <v>0</v>
      </c>
    </row>
    <row r="86" spans="1:3" x14ac:dyDescent="0.25">
      <c r="A86" s="8" t="s">
        <v>55</v>
      </c>
      <c r="B86" s="47">
        <v>0</v>
      </c>
      <c r="C86" s="51">
        <v>0</v>
      </c>
    </row>
    <row r="87" spans="1:3" x14ac:dyDescent="0.25">
      <c r="A87" s="44" t="s">
        <v>56</v>
      </c>
      <c r="B87" s="47">
        <v>0</v>
      </c>
      <c r="C87" s="48">
        <v>0</v>
      </c>
    </row>
    <row r="88" spans="1:3" ht="4.5" customHeight="1" x14ac:dyDescent="0.25">
      <c r="A88" s="44"/>
      <c r="B88" s="52"/>
      <c r="C88" s="48"/>
    </row>
    <row r="89" spans="1:3" x14ac:dyDescent="0.25">
      <c r="A89" s="8" t="s">
        <v>57</v>
      </c>
      <c r="B89" s="174"/>
      <c r="C89" s="48">
        <v>1842</v>
      </c>
    </row>
    <row r="90" spans="1:3" x14ac:dyDescent="0.25">
      <c r="A90" s="44" t="s">
        <v>58</v>
      </c>
      <c r="B90" s="47">
        <v>0</v>
      </c>
      <c r="C90" s="48">
        <v>0</v>
      </c>
    </row>
    <row r="91" spans="1:3" x14ac:dyDescent="0.25">
      <c r="A91" s="44" t="s">
        <v>59</v>
      </c>
      <c r="B91" s="174"/>
      <c r="C91" s="48">
        <v>2151</v>
      </c>
    </row>
    <row r="92" spans="1:3" x14ac:dyDescent="0.25">
      <c r="A92" s="44" t="s">
        <v>60</v>
      </c>
      <c r="B92" s="175"/>
      <c r="C92" s="48">
        <v>2845.5</v>
      </c>
    </row>
    <row r="93" spans="1:3" x14ac:dyDescent="0.25">
      <c r="A93" s="8" t="s">
        <v>61</v>
      </c>
      <c r="B93" s="47">
        <v>0</v>
      </c>
      <c r="C93" s="48">
        <v>0</v>
      </c>
    </row>
    <row r="94" spans="1:3" x14ac:dyDescent="0.25">
      <c r="A94" s="8" t="s">
        <v>62</v>
      </c>
      <c r="B94" s="174"/>
      <c r="C94" s="48">
        <v>1996.67</v>
      </c>
    </row>
    <row r="95" spans="1:3" x14ac:dyDescent="0.25">
      <c r="A95" s="44" t="s">
        <v>63</v>
      </c>
      <c r="B95" s="174"/>
      <c r="C95" s="48">
        <v>3066</v>
      </c>
    </row>
    <row r="96" spans="1:3" x14ac:dyDescent="0.25">
      <c r="A96" s="8" t="s">
        <v>64</v>
      </c>
      <c r="B96" s="174"/>
      <c r="C96" s="48">
        <v>2294</v>
      </c>
    </row>
    <row r="97" spans="1:3" ht="4.5" customHeight="1" x14ac:dyDescent="0.25">
      <c r="A97" s="8"/>
      <c r="B97" s="52"/>
      <c r="C97" s="48"/>
    </row>
    <row r="98" spans="1:3" x14ac:dyDescent="0.25">
      <c r="A98" s="8" t="s">
        <v>65</v>
      </c>
      <c r="B98" s="47">
        <v>0</v>
      </c>
      <c r="C98" s="48">
        <v>0</v>
      </c>
    </row>
    <row r="99" spans="1:3" x14ac:dyDescent="0.25">
      <c r="A99" s="8" t="s">
        <v>66</v>
      </c>
      <c r="B99" s="47">
        <v>0</v>
      </c>
      <c r="C99" s="48">
        <v>0</v>
      </c>
    </row>
    <row r="100" spans="1:3" ht="3.75" customHeight="1" thickBot="1" x14ac:dyDescent="0.3">
      <c r="B100" s="1"/>
      <c r="C100" s="54"/>
    </row>
    <row r="101" spans="1:3" ht="13.5" thickBot="1" x14ac:dyDescent="0.35">
      <c r="A101" s="36" t="s">
        <v>67</v>
      </c>
      <c r="B101" s="55">
        <f>SUM(B82:B99)</f>
        <v>0</v>
      </c>
      <c r="C101" s="54"/>
    </row>
    <row r="102" spans="1:3" ht="13.5" thickBot="1" x14ac:dyDescent="0.35">
      <c r="A102" s="36" t="s">
        <v>68</v>
      </c>
      <c r="B102" s="56">
        <v>28093</v>
      </c>
      <c r="C102" s="54"/>
    </row>
    <row r="103" spans="1:3" ht="13.5" thickBot="1" x14ac:dyDescent="0.35">
      <c r="A103" s="36" t="s">
        <v>69</v>
      </c>
      <c r="B103" s="59"/>
      <c r="C103" s="56" t="e">
        <f>B102/B101</f>
        <v>#DIV/0!</v>
      </c>
    </row>
    <row r="104" spans="1:3" ht="13" x14ac:dyDescent="0.3">
      <c r="B104" s="36" t="s">
        <v>74</v>
      </c>
      <c r="C104" s="54"/>
    </row>
    <row r="105" spans="1:3" x14ac:dyDescent="0.25">
      <c r="A105" s="7"/>
      <c r="B105" s="60"/>
      <c r="C105" s="54"/>
    </row>
    <row r="106" spans="1:3" ht="13" x14ac:dyDescent="0.3">
      <c r="A106" s="36"/>
      <c r="B106" s="1"/>
    </row>
    <row r="107" spans="1:3" ht="52" x14ac:dyDescent="0.3">
      <c r="A107" s="41" t="s">
        <v>75</v>
      </c>
      <c r="B107" s="42" t="s">
        <v>49</v>
      </c>
      <c r="C107" s="43" t="s">
        <v>50</v>
      </c>
    </row>
    <row r="108" spans="1:3" x14ac:dyDescent="0.25">
      <c r="A108" s="44" t="s">
        <v>51</v>
      </c>
      <c r="B108" s="45">
        <v>0</v>
      </c>
      <c r="C108" s="46">
        <v>0</v>
      </c>
    </row>
    <row r="109" spans="1:3" x14ac:dyDescent="0.25">
      <c r="A109" s="8" t="s">
        <v>52</v>
      </c>
      <c r="B109" s="174">
        <v>1</v>
      </c>
      <c r="C109" s="48">
        <v>2350</v>
      </c>
    </row>
    <row r="110" spans="1:3" x14ac:dyDescent="0.25">
      <c r="A110" s="44" t="s">
        <v>53</v>
      </c>
      <c r="B110" s="49">
        <v>0</v>
      </c>
      <c r="C110" s="50">
        <v>0</v>
      </c>
    </row>
    <row r="111" spans="1:3" x14ac:dyDescent="0.25">
      <c r="A111" s="8" t="s">
        <v>54</v>
      </c>
      <c r="B111" s="174"/>
      <c r="C111" s="51">
        <v>2499</v>
      </c>
    </row>
    <row r="112" spans="1:3" x14ac:dyDescent="0.25">
      <c r="A112" s="8" t="s">
        <v>55</v>
      </c>
      <c r="B112" s="174"/>
      <c r="C112" s="51">
        <v>2095</v>
      </c>
    </row>
    <row r="113" spans="1:3" x14ac:dyDescent="0.25">
      <c r="A113" s="44" t="s">
        <v>56</v>
      </c>
      <c r="B113" s="174"/>
      <c r="C113" s="48">
        <v>3975</v>
      </c>
    </row>
    <row r="114" spans="1:3" ht="4.5" customHeight="1" x14ac:dyDescent="0.25">
      <c r="A114" s="44"/>
      <c r="B114" s="52"/>
      <c r="C114" s="48"/>
    </row>
    <row r="115" spans="1:3" x14ac:dyDescent="0.25">
      <c r="A115" s="8" t="s">
        <v>57</v>
      </c>
      <c r="B115" s="174"/>
      <c r="C115" s="48">
        <v>1967</v>
      </c>
    </row>
    <row r="116" spans="1:3" x14ac:dyDescent="0.25">
      <c r="A116" s="44" t="s">
        <v>58</v>
      </c>
      <c r="B116" s="174"/>
      <c r="C116" s="48">
        <v>2246.5</v>
      </c>
    </row>
    <row r="117" spans="1:3" x14ac:dyDescent="0.25">
      <c r="A117" s="44" t="s">
        <v>59</v>
      </c>
      <c r="B117" s="47">
        <v>55</v>
      </c>
      <c r="C117" s="48">
        <v>2263.04</v>
      </c>
    </row>
    <row r="118" spans="1:3" x14ac:dyDescent="0.25">
      <c r="A118" s="44" t="s">
        <v>60</v>
      </c>
      <c r="B118" s="53">
        <v>17</v>
      </c>
      <c r="C118" s="48">
        <v>2866.41</v>
      </c>
    </row>
    <row r="119" spans="1:3" x14ac:dyDescent="0.25">
      <c r="A119" s="8" t="s">
        <v>61</v>
      </c>
      <c r="B119" s="174"/>
      <c r="C119" s="48">
        <v>2092.67</v>
      </c>
    </row>
    <row r="120" spans="1:3" x14ac:dyDescent="0.25">
      <c r="A120" s="8" t="s">
        <v>62</v>
      </c>
      <c r="B120" s="47">
        <v>24</v>
      </c>
      <c r="C120" s="48">
        <v>2052.33</v>
      </c>
    </row>
    <row r="121" spans="1:3" x14ac:dyDescent="0.25">
      <c r="A121" s="44" t="s">
        <v>63</v>
      </c>
      <c r="B121" s="47">
        <v>19</v>
      </c>
      <c r="C121" s="48">
        <v>3130.05</v>
      </c>
    </row>
    <row r="122" spans="1:3" x14ac:dyDescent="0.25">
      <c r="A122" s="8" t="s">
        <v>64</v>
      </c>
      <c r="B122" s="47">
        <v>26</v>
      </c>
      <c r="C122" s="48">
        <v>2315.75</v>
      </c>
    </row>
    <row r="123" spans="1:3" ht="4.5" customHeight="1" x14ac:dyDescent="0.25">
      <c r="A123" s="8"/>
      <c r="B123" s="52"/>
      <c r="C123" s="48"/>
    </row>
    <row r="124" spans="1:3" x14ac:dyDescent="0.25">
      <c r="A124" s="8" t="s">
        <v>65</v>
      </c>
      <c r="B124" s="47">
        <v>0</v>
      </c>
      <c r="C124" s="48">
        <v>0</v>
      </c>
    </row>
    <row r="125" spans="1:3" x14ac:dyDescent="0.25">
      <c r="A125" s="8" t="s">
        <v>66</v>
      </c>
      <c r="B125" s="47">
        <v>0</v>
      </c>
      <c r="C125" s="48">
        <v>0</v>
      </c>
    </row>
    <row r="126" spans="1:3" ht="13" thickBot="1" x14ac:dyDescent="0.3">
      <c r="B126" s="1"/>
      <c r="C126" s="54"/>
    </row>
    <row r="127" spans="1:3" ht="13.5" thickBot="1" x14ac:dyDescent="0.35">
      <c r="A127" s="36" t="s">
        <v>67</v>
      </c>
      <c r="B127" s="55">
        <v>151</v>
      </c>
      <c r="C127" s="54"/>
    </row>
    <row r="128" spans="1:3" ht="13.5" thickBot="1" x14ac:dyDescent="0.35">
      <c r="A128" s="36" t="s">
        <v>68</v>
      </c>
      <c r="B128" s="56">
        <v>427359.49</v>
      </c>
      <c r="C128" s="54"/>
    </row>
    <row r="129" spans="1:3" ht="13.5" thickBot="1" x14ac:dyDescent="0.35">
      <c r="A129" s="36" t="s">
        <v>69</v>
      </c>
      <c r="C129" s="56">
        <f>AVERAGE(C108:C127)</f>
        <v>1865.7968750000002</v>
      </c>
    </row>
    <row r="130" spans="1:3" x14ac:dyDescent="0.25">
      <c r="B130" s="9"/>
      <c r="C130" s="61"/>
    </row>
    <row r="131" spans="1:3" ht="13" x14ac:dyDescent="0.3">
      <c r="A131" s="36"/>
      <c r="B131" s="1"/>
    </row>
    <row r="132" spans="1:3" ht="52" x14ac:dyDescent="0.3">
      <c r="A132" s="41" t="s">
        <v>76</v>
      </c>
      <c r="B132" s="42" t="s">
        <v>49</v>
      </c>
      <c r="C132" s="43" t="s">
        <v>50</v>
      </c>
    </row>
    <row r="133" spans="1:3" x14ac:dyDescent="0.25">
      <c r="A133" s="44" t="s">
        <v>51</v>
      </c>
      <c r="B133" s="45">
        <v>0</v>
      </c>
      <c r="C133" s="46">
        <v>0</v>
      </c>
    </row>
    <row r="134" spans="1:3" x14ac:dyDescent="0.25">
      <c r="A134" s="8" t="s">
        <v>52</v>
      </c>
      <c r="B134" s="174"/>
      <c r="C134" s="48">
        <v>2071</v>
      </c>
    </row>
    <row r="135" spans="1:3" x14ac:dyDescent="0.25">
      <c r="A135" s="44" t="s">
        <v>53</v>
      </c>
      <c r="B135" s="49">
        <v>0</v>
      </c>
      <c r="C135" s="50">
        <v>0</v>
      </c>
    </row>
    <row r="136" spans="1:3" ht="11.25" customHeight="1" x14ac:dyDescent="0.25">
      <c r="A136" s="8" t="s">
        <v>54</v>
      </c>
      <c r="B136" s="47">
        <v>0</v>
      </c>
      <c r="C136" s="51">
        <v>0</v>
      </c>
    </row>
    <row r="137" spans="1:3" x14ac:dyDescent="0.25">
      <c r="A137" s="8" t="s">
        <v>55</v>
      </c>
      <c r="B137" s="174"/>
      <c r="C137" s="51">
        <v>2244</v>
      </c>
    </row>
    <row r="138" spans="1:3" x14ac:dyDescent="0.25">
      <c r="A138" s="44" t="s">
        <v>56</v>
      </c>
      <c r="B138" s="47">
        <v>0</v>
      </c>
      <c r="C138" s="48">
        <v>0</v>
      </c>
    </row>
    <row r="139" spans="1:3" ht="3.75" customHeight="1" x14ac:dyDescent="0.25">
      <c r="A139" s="44"/>
      <c r="B139" s="47"/>
      <c r="C139" s="48"/>
    </row>
    <row r="140" spans="1:3" x14ac:dyDescent="0.25">
      <c r="A140" s="8" t="s">
        <v>57</v>
      </c>
      <c r="B140" s="174"/>
      <c r="C140" s="48">
        <v>1981.5</v>
      </c>
    </row>
    <row r="141" spans="1:3" x14ac:dyDescent="0.25">
      <c r="A141" s="44" t="s">
        <v>58</v>
      </c>
      <c r="B141" s="47">
        <v>0</v>
      </c>
      <c r="C141" s="48">
        <v>0</v>
      </c>
    </row>
    <row r="142" spans="1:3" x14ac:dyDescent="0.25">
      <c r="A142" s="44" t="s">
        <v>59</v>
      </c>
      <c r="B142" s="47">
        <v>56</v>
      </c>
      <c r="C142" s="48">
        <v>2306.89</v>
      </c>
    </row>
    <row r="143" spans="1:3" x14ac:dyDescent="0.25">
      <c r="A143" s="44" t="s">
        <v>60</v>
      </c>
      <c r="B143" s="53">
        <v>12</v>
      </c>
      <c r="C143" s="48">
        <v>2912.17</v>
      </c>
    </row>
    <row r="144" spans="1:3" x14ac:dyDescent="0.25">
      <c r="A144" s="8" t="s">
        <v>61</v>
      </c>
      <c r="B144" s="47">
        <v>0</v>
      </c>
      <c r="C144" s="48">
        <v>0</v>
      </c>
    </row>
    <row r="145" spans="1:3" x14ac:dyDescent="0.25">
      <c r="A145" s="8" t="s">
        <v>62</v>
      </c>
      <c r="B145" s="47">
        <v>26</v>
      </c>
      <c r="C145" s="48">
        <v>2037.85</v>
      </c>
    </row>
    <row r="146" spans="1:3" x14ac:dyDescent="0.25">
      <c r="A146" s="44" t="s">
        <v>63</v>
      </c>
      <c r="B146" s="47">
        <v>13</v>
      </c>
      <c r="C146" s="48">
        <v>3132.92</v>
      </c>
    </row>
    <row r="147" spans="1:3" x14ac:dyDescent="0.25">
      <c r="A147" s="8" t="s">
        <v>64</v>
      </c>
      <c r="B147" s="47">
        <v>36</v>
      </c>
      <c r="C147" s="48">
        <v>2358.89</v>
      </c>
    </row>
    <row r="148" spans="1:3" ht="4.5" customHeight="1" x14ac:dyDescent="0.25">
      <c r="A148" s="8"/>
      <c r="B148" s="47"/>
      <c r="C148" s="48"/>
    </row>
    <row r="149" spans="1:3" x14ac:dyDescent="0.25">
      <c r="A149" s="8" t="s">
        <v>65</v>
      </c>
      <c r="B149" s="174"/>
      <c r="C149" s="48">
        <v>4339.95</v>
      </c>
    </row>
    <row r="150" spans="1:3" x14ac:dyDescent="0.25">
      <c r="A150" s="8" t="s">
        <v>66</v>
      </c>
      <c r="B150" s="47">
        <v>0</v>
      </c>
      <c r="C150" s="48">
        <v>0</v>
      </c>
    </row>
    <row r="151" spans="1:3" ht="3.75" customHeight="1" thickBot="1" x14ac:dyDescent="0.3">
      <c r="B151" s="1"/>
      <c r="C151" s="54"/>
    </row>
    <row r="152" spans="1:3" ht="13.5" thickBot="1" x14ac:dyDescent="0.35">
      <c r="A152" s="36" t="s">
        <v>67</v>
      </c>
      <c r="B152" s="55">
        <v>148</v>
      </c>
      <c r="C152" s="54"/>
    </row>
    <row r="153" spans="1:3" ht="13.5" thickBot="1" x14ac:dyDescent="0.35">
      <c r="A153" s="36" t="s">
        <v>68</v>
      </c>
      <c r="B153" s="56">
        <v>355382</v>
      </c>
      <c r="C153" s="54"/>
    </row>
    <row r="154" spans="1:3" ht="13.5" thickBot="1" x14ac:dyDescent="0.35">
      <c r="A154" s="36" t="s">
        <v>69</v>
      </c>
      <c r="C154" s="56">
        <f>B153/B152</f>
        <v>2401.2297297297296</v>
      </c>
    </row>
    <row r="155" spans="1:3" ht="13" x14ac:dyDescent="0.3">
      <c r="A155" s="36"/>
      <c r="B155" s="37"/>
      <c r="C155" s="58"/>
    </row>
    <row r="156" spans="1:3" ht="13" x14ac:dyDescent="0.3">
      <c r="A156" s="36"/>
      <c r="B156" s="1"/>
    </row>
    <row r="157" spans="1:3" ht="52" x14ac:dyDescent="0.3">
      <c r="A157" s="41" t="s">
        <v>77</v>
      </c>
      <c r="B157" s="42" t="s">
        <v>49</v>
      </c>
      <c r="C157" s="43" t="s">
        <v>50</v>
      </c>
    </row>
    <row r="158" spans="1:3" x14ac:dyDescent="0.25">
      <c r="A158" s="44" t="s">
        <v>51</v>
      </c>
      <c r="B158" s="62">
        <v>0</v>
      </c>
      <c r="C158" s="48">
        <v>0</v>
      </c>
    </row>
    <row r="159" spans="1:3" x14ac:dyDescent="0.25">
      <c r="A159" s="8" t="s">
        <v>52</v>
      </c>
      <c r="B159" s="47">
        <v>0</v>
      </c>
      <c r="C159" s="48">
        <v>0</v>
      </c>
    </row>
    <row r="160" spans="1:3" x14ac:dyDescent="0.25">
      <c r="A160" s="44" t="s">
        <v>53</v>
      </c>
      <c r="B160" s="49">
        <v>0</v>
      </c>
      <c r="C160" s="50">
        <v>0</v>
      </c>
    </row>
    <row r="161" spans="1:3" x14ac:dyDescent="0.25">
      <c r="A161" s="8" t="s">
        <v>54</v>
      </c>
      <c r="B161" s="47">
        <v>0</v>
      </c>
      <c r="C161" s="51">
        <v>0</v>
      </c>
    </row>
    <row r="162" spans="1:3" x14ac:dyDescent="0.25">
      <c r="A162" s="8" t="s">
        <v>55</v>
      </c>
      <c r="B162" s="47">
        <v>0</v>
      </c>
      <c r="C162" s="51">
        <v>0</v>
      </c>
    </row>
    <row r="163" spans="1:3" x14ac:dyDescent="0.25">
      <c r="A163" s="44" t="s">
        <v>56</v>
      </c>
      <c r="B163" s="47">
        <v>0</v>
      </c>
      <c r="C163" s="48">
        <v>0</v>
      </c>
    </row>
    <row r="164" spans="1:3" ht="4.5" customHeight="1" x14ac:dyDescent="0.25">
      <c r="A164" s="44"/>
      <c r="B164" s="52"/>
      <c r="C164" s="48"/>
    </row>
    <row r="165" spans="1:3" x14ac:dyDescent="0.25">
      <c r="A165" s="8" t="s">
        <v>57</v>
      </c>
      <c r="B165" s="174"/>
      <c r="C165" s="48">
        <v>1987</v>
      </c>
    </row>
    <row r="166" spans="1:3" x14ac:dyDescent="0.25">
      <c r="A166" s="44" t="s">
        <v>58</v>
      </c>
      <c r="B166" s="47">
        <v>0</v>
      </c>
      <c r="C166" s="48">
        <v>0</v>
      </c>
    </row>
    <row r="167" spans="1:3" x14ac:dyDescent="0.25">
      <c r="A167" s="44" t="s">
        <v>59</v>
      </c>
      <c r="B167" s="47">
        <v>43</v>
      </c>
      <c r="C167" s="48">
        <v>2310.21</v>
      </c>
    </row>
    <row r="168" spans="1:3" x14ac:dyDescent="0.25">
      <c r="A168" s="44" t="s">
        <v>60</v>
      </c>
      <c r="B168" s="53">
        <v>6</v>
      </c>
      <c r="C168" s="48">
        <v>2846.33</v>
      </c>
    </row>
    <row r="169" spans="1:3" x14ac:dyDescent="0.25">
      <c r="A169" s="8" t="s">
        <v>61</v>
      </c>
      <c r="B169" s="47">
        <v>11</v>
      </c>
      <c r="C169" s="48">
        <v>2185</v>
      </c>
    </row>
    <row r="170" spans="1:3" x14ac:dyDescent="0.25">
      <c r="A170" s="8" t="s">
        <v>62</v>
      </c>
      <c r="B170" s="47"/>
      <c r="C170" s="48"/>
    </row>
    <row r="171" spans="1:3" x14ac:dyDescent="0.25">
      <c r="A171" s="44" t="s">
        <v>63</v>
      </c>
      <c r="B171" s="47">
        <v>9</v>
      </c>
      <c r="C171" s="48">
        <v>3180.94</v>
      </c>
    </row>
    <row r="172" spans="1:3" x14ac:dyDescent="0.25">
      <c r="A172" s="8" t="s">
        <v>64</v>
      </c>
      <c r="B172" s="47">
        <v>53</v>
      </c>
      <c r="C172" s="48">
        <v>2354.4</v>
      </c>
    </row>
    <row r="173" spans="1:3" ht="4.5" customHeight="1" x14ac:dyDescent="0.25">
      <c r="A173" s="8"/>
      <c r="B173" s="52"/>
      <c r="C173" s="48"/>
    </row>
    <row r="174" spans="1:3" x14ac:dyDescent="0.25">
      <c r="A174" s="8" t="s">
        <v>65</v>
      </c>
      <c r="B174" s="174"/>
      <c r="C174" s="48">
        <v>4414.2299999999996</v>
      </c>
    </row>
    <row r="175" spans="1:3" x14ac:dyDescent="0.25">
      <c r="A175" s="8" t="s">
        <v>66</v>
      </c>
      <c r="B175" s="174"/>
      <c r="C175" s="48">
        <v>4328.8999999999996</v>
      </c>
    </row>
    <row r="176" spans="1:3" ht="13" thickBot="1" x14ac:dyDescent="0.3">
      <c r="B176" s="1"/>
      <c r="C176" s="54"/>
    </row>
    <row r="177" spans="1:3" ht="13.5" thickBot="1" x14ac:dyDescent="0.35">
      <c r="A177" s="36" t="s">
        <v>67</v>
      </c>
      <c r="B177" s="55">
        <f>SUM(B158:B175)</f>
        <v>122</v>
      </c>
      <c r="C177" s="54"/>
    </row>
    <row r="178" spans="1:3" ht="13.5" thickBot="1" x14ac:dyDescent="0.35">
      <c r="A178" s="36" t="s">
        <v>68</v>
      </c>
      <c r="B178" s="56">
        <v>317838.25</v>
      </c>
      <c r="C178" s="54"/>
    </row>
    <row r="179" spans="1:3" ht="13.5" thickBot="1" x14ac:dyDescent="0.35">
      <c r="A179" s="36" t="s">
        <v>69</v>
      </c>
      <c r="C179" s="56">
        <f>B178/B177</f>
        <v>2605.2315573770493</v>
      </c>
    </row>
    <row r="184" spans="1:3" ht="52" x14ac:dyDescent="0.3">
      <c r="A184" s="41" t="s">
        <v>78</v>
      </c>
      <c r="B184" s="42" t="s">
        <v>49</v>
      </c>
      <c r="C184" s="43" t="s">
        <v>50</v>
      </c>
    </row>
    <row r="185" spans="1:3" x14ac:dyDescent="0.25">
      <c r="A185" s="44" t="s">
        <v>51</v>
      </c>
      <c r="B185" s="45">
        <v>0</v>
      </c>
      <c r="C185" s="46">
        <v>0</v>
      </c>
    </row>
    <row r="186" spans="1:3" x14ac:dyDescent="0.25">
      <c r="A186" s="8" t="s">
        <v>52</v>
      </c>
      <c r="B186" s="47">
        <v>0</v>
      </c>
      <c r="C186" s="48">
        <v>0</v>
      </c>
    </row>
    <row r="187" spans="1:3" x14ac:dyDescent="0.25">
      <c r="A187" s="44" t="s">
        <v>53</v>
      </c>
      <c r="B187" s="49">
        <v>0</v>
      </c>
      <c r="C187" s="50">
        <v>0</v>
      </c>
    </row>
    <row r="188" spans="1:3" x14ac:dyDescent="0.25">
      <c r="A188" s="8" t="s">
        <v>54</v>
      </c>
      <c r="B188" s="47">
        <v>0</v>
      </c>
      <c r="C188" s="51">
        <v>0</v>
      </c>
    </row>
    <row r="189" spans="1:3" x14ac:dyDescent="0.25">
      <c r="A189" s="8" t="s">
        <v>55</v>
      </c>
      <c r="B189" s="47">
        <v>0</v>
      </c>
      <c r="C189" s="51">
        <v>0</v>
      </c>
    </row>
    <row r="190" spans="1:3" x14ac:dyDescent="0.25">
      <c r="A190" s="44" t="s">
        <v>56</v>
      </c>
      <c r="B190" s="47">
        <v>0</v>
      </c>
      <c r="C190" s="48">
        <v>0</v>
      </c>
    </row>
    <row r="191" spans="1:3" x14ac:dyDescent="0.25">
      <c r="A191" s="44"/>
      <c r="B191" s="52"/>
      <c r="C191" s="48"/>
    </row>
    <row r="192" spans="1:3" x14ac:dyDescent="0.25">
      <c r="A192" s="8" t="s">
        <v>57</v>
      </c>
      <c r="B192" s="174"/>
      <c r="C192" s="48">
        <v>2195</v>
      </c>
    </row>
    <row r="193" spans="1:3" x14ac:dyDescent="0.25">
      <c r="A193" s="44" t="s">
        <v>58</v>
      </c>
      <c r="B193" s="47">
        <v>0</v>
      </c>
      <c r="C193" s="48">
        <v>0</v>
      </c>
    </row>
    <row r="194" spans="1:3" x14ac:dyDescent="0.25">
      <c r="A194" s="44" t="s">
        <v>59</v>
      </c>
      <c r="B194" s="47">
        <v>15</v>
      </c>
      <c r="C194" s="48">
        <v>2529.0700000000002</v>
      </c>
    </row>
    <row r="195" spans="1:3" x14ac:dyDescent="0.25">
      <c r="A195" s="44" t="s">
        <v>79</v>
      </c>
      <c r="B195" s="63">
        <v>67</v>
      </c>
      <c r="C195" s="48">
        <v>2607.37</v>
      </c>
    </row>
    <row r="196" spans="1:3" x14ac:dyDescent="0.25">
      <c r="A196" s="44" t="s">
        <v>60</v>
      </c>
      <c r="B196" s="53">
        <v>6</v>
      </c>
      <c r="C196" s="48">
        <v>3009.5</v>
      </c>
    </row>
    <row r="197" spans="1:3" x14ac:dyDescent="0.25">
      <c r="A197" s="8" t="s">
        <v>61</v>
      </c>
      <c r="B197" s="174"/>
      <c r="C197" s="48">
        <v>2223</v>
      </c>
    </row>
    <row r="198" spans="1:3" x14ac:dyDescent="0.25">
      <c r="A198" s="8" t="s">
        <v>62</v>
      </c>
      <c r="B198" s="47">
        <v>0</v>
      </c>
      <c r="C198" s="48"/>
    </row>
    <row r="199" spans="1:3" x14ac:dyDescent="0.25">
      <c r="A199" s="44" t="s">
        <v>63</v>
      </c>
      <c r="B199" s="174"/>
      <c r="C199" s="48">
        <v>3019</v>
      </c>
    </row>
    <row r="200" spans="1:3" x14ac:dyDescent="0.25">
      <c r="A200" s="8" t="s">
        <v>64</v>
      </c>
      <c r="B200" s="174"/>
      <c r="C200" s="48">
        <v>2344</v>
      </c>
    </row>
    <row r="201" spans="1:3" x14ac:dyDescent="0.25">
      <c r="A201" s="8"/>
      <c r="B201" s="52"/>
      <c r="C201" s="48"/>
    </row>
    <row r="202" spans="1:3" x14ac:dyDescent="0.25">
      <c r="A202" s="8" t="s">
        <v>65</v>
      </c>
      <c r="B202" s="174"/>
      <c r="C202" s="48">
        <v>4876.67</v>
      </c>
    </row>
    <row r="203" spans="1:3" x14ac:dyDescent="0.25">
      <c r="A203" s="8" t="s">
        <v>66</v>
      </c>
      <c r="B203" s="47">
        <v>0</v>
      </c>
      <c r="C203" s="48">
        <v>0</v>
      </c>
    </row>
    <row r="204" spans="1:3" ht="13" thickBot="1" x14ac:dyDescent="0.3">
      <c r="B204" s="1"/>
      <c r="C204" s="54"/>
    </row>
    <row r="205" spans="1:3" ht="13.5" thickBot="1" x14ac:dyDescent="0.35">
      <c r="A205" s="36" t="s">
        <v>67</v>
      </c>
      <c r="B205" s="55">
        <v>98</v>
      </c>
      <c r="C205" s="54"/>
    </row>
    <row r="206" spans="1:3" ht="13.5" thickBot="1" x14ac:dyDescent="0.35">
      <c r="A206" s="36" t="s">
        <v>68</v>
      </c>
      <c r="B206" s="56">
        <v>262008.85</v>
      </c>
      <c r="C206" s="54"/>
    </row>
    <row r="207" spans="1:3" ht="13.5" thickBot="1" x14ac:dyDescent="0.35">
      <c r="A207" s="36" t="s">
        <v>69</v>
      </c>
      <c r="C207" s="56">
        <f>B206/B205</f>
        <v>2673.5596938775511</v>
      </c>
    </row>
    <row r="210" spans="1:3" ht="52" x14ac:dyDescent="0.3">
      <c r="A210" s="41" t="s">
        <v>80</v>
      </c>
      <c r="B210" s="42" t="s">
        <v>49</v>
      </c>
      <c r="C210" s="43" t="s">
        <v>50</v>
      </c>
    </row>
    <row r="211" spans="1:3" x14ac:dyDescent="0.25">
      <c r="A211" s="44" t="s">
        <v>51</v>
      </c>
      <c r="B211" s="45">
        <v>0</v>
      </c>
      <c r="C211" s="46">
        <v>0</v>
      </c>
    </row>
    <row r="212" spans="1:3" x14ac:dyDescent="0.25">
      <c r="A212" s="8" t="s">
        <v>52</v>
      </c>
      <c r="B212" s="47">
        <v>0</v>
      </c>
      <c r="C212" s="48">
        <v>0</v>
      </c>
    </row>
    <row r="213" spans="1:3" x14ac:dyDescent="0.25">
      <c r="A213" s="44" t="s">
        <v>53</v>
      </c>
      <c r="B213" s="49">
        <v>0</v>
      </c>
      <c r="C213" s="50">
        <v>0</v>
      </c>
    </row>
    <row r="214" spans="1:3" x14ac:dyDescent="0.25">
      <c r="A214" s="8" t="s">
        <v>54</v>
      </c>
      <c r="B214" s="47">
        <v>0</v>
      </c>
      <c r="C214" s="51">
        <v>0</v>
      </c>
    </row>
    <row r="215" spans="1:3" x14ac:dyDescent="0.25">
      <c r="A215" s="8" t="s">
        <v>55</v>
      </c>
      <c r="B215" s="47">
        <v>0</v>
      </c>
      <c r="C215" s="51">
        <v>0</v>
      </c>
    </row>
    <row r="216" spans="1:3" x14ac:dyDescent="0.25">
      <c r="A216" s="44" t="s">
        <v>56</v>
      </c>
      <c r="B216" s="47">
        <v>0</v>
      </c>
      <c r="C216" s="48">
        <v>0</v>
      </c>
    </row>
    <row r="217" spans="1:3" x14ac:dyDescent="0.25">
      <c r="A217" s="44"/>
      <c r="B217" s="52"/>
      <c r="C217" s="48"/>
    </row>
    <row r="218" spans="1:3" x14ac:dyDescent="0.25">
      <c r="A218" s="8" t="s">
        <v>57</v>
      </c>
      <c r="B218" s="174"/>
      <c r="C218" s="48">
        <v>2182</v>
      </c>
    </row>
    <row r="219" spans="1:3" x14ac:dyDescent="0.25">
      <c r="A219" s="44" t="s">
        <v>58</v>
      </c>
      <c r="B219" s="47">
        <v>0</v>
      </c>
      <c r="C219" s="48">
        <v>0</v>
      </c>
    </row>
    <row r="220" spans="1:3" x14ac:dyDescent="0.25">
      <c r="A220" s="44" t="s">
        <v>59</v>
      </c>
      <c r="B220" s="47">
        <v>27</v>
      </c>
      <c r="C220" s="48">
        <v>2503.63</v>
      </c>
    </row>
    <row r="221" spans="1:3" x14ac:dyDescent="0.25">
      <c r="A221" s="44" t="s">
        <v>79</v>
      </c>
      <c r="B221" s="63">
        <v>104</v>
      </c>
      <c r="C221" s="48">
        <v>2592.0500000000002</v>
      </c>
    </row>
    <row r="222" spans="1:3" x14ac:dyDescent="0.25">
      <c r="A222" s="44" t="s">
        <v>60</v>
      </c>
      <c r="B222" s="53">
        <v>9</v>
      </c>
      <c r="C222" s="48">
        <v>3103.67</v>
      </c>
    </row>
    <row r="223" spans="1:3" x14ac:dyDescent="0.25">
      <c r="A223" s="8" t="s">
        <v>61</v>
      </c>
      <c r="B223" s="47">
        <v>0</v>
      </c>
      <c r="C223" s="48"/>
    </row>
    <row r="224" spans="1:3" x14ac:dyDescent="0.25">
      <c r="A224" s="8" t="s">
        <v>62</v>
      </c>
      <c r="B224" s="47">
        <v>0</v>
      </c>
      <c r="C224" s="48"/>
    </row>
    <row r="225" spans="1:3" x14ac:dyDescent="0.25">
      <c r="A225" s="44" t="s">
        <v>63</v>
      </c>
      <c r="B225" s="47">
        <v>0</v>
      </c>
      <c r="C225" s="48"/>
    </row>
    <row r="226" spans="1:3" x14ac:dyDescent="0.25">
      <c r="A226" s="8" t="s">
        <v>64</v>
      </c>
      <c r="B226" s="47">
        <v>0</v>
      </c>
      <c r="C226" s="48"/>
    </row>
    <row r="227" spans="1:3" x14ac:dyDescent="0.25">
      <c r="A227" s="8"/>
      <c r="B227" s="52"/>
      <c r="C227" s="48"/>
    </row>
    <row r="228" spans="1:3" x14ac:dyDescent="0.25">
      <c r="A228" s="8" t="s">
        <v>65</v>
      </c>
      <c r="B228" s="47">
        <v>0</v>
      </c>
      <c r="C228" s="48"/>
    </row>
    <row r="229" spans="1:3" x14ac:dyDescent="0.25">
      <c r="A229" s="8" t="s">
        <v>66</v>
      </c>
      <c r="B229" s="47">
        <v>0</v>
      </c>
      <c r="C229" s="48">
        <v>0</v>
      </c>
    </row>
    <row r="230" spans="1:3" ht="13" thickBot="1" x14ac:dyDescent="0.3">
      <c r="B230" s="1"/>
      <c r="C230" s="54"/>
    </row>
    <row r="231" spans="1:3" ht="13.5" thickBot="1" x14ac:dyDescent="0.35">
      <c r="A231" s="36" t="s">
        <v>67</v>
      </c>
      <c r="B231" s="55">
        <v>144</v>
      </c>
      <c r="C231" s="54"/>
    </row>
    <row r="232" spans="1:3" ht="13.5" thickBot="1" x14ac:dyDescent="0.35">
      <c r="A232" s="36" t="s">
        <v>68</v>
      </c>
      <c r="B232" s="56">
        <v>373932.24</v>
      </c>
      <c r="C232" s="54"/>
    </row>
    <row r="233" spans="1:3" ht="13.5" thickBot="1" x14ac:dyDescent="0.35">
      <c r="A233" s="36" t="s">
        <v>69</v>
      </c>
      <c r="C233" s="56">
        <f>B232/B231</f>
        <v>2596.7516666666666</v>
      </c>
    </row>
    <row r="236" spans="1:3" ht="52" x14ac:dyDescent="0.3">
      <c r="A236" s="41" t="s">
        <v>81</v>
      </c>
      <c r="B236" s="64" t="s">
        <v>49</v>
      </c>
      <c r="C236" s="65" t="s">
        <v>50</v>
      </c>
    </row>
    <row r="237" spans="1:3" x14ac:dyDescent="0.25">
      <c r="A237" s="44" t="s">
        <v>51</v>
      </c>
      <c r="B237" s="45"/>
      <c r="C237" s="46"/>
    </row>
    <row r="238" spans="1:3" x14ac:dyDescent="0.25">
      <c r="A238" s="8" t="s">
        <v>52</v>
      </c>
      <c r="B238" s="47"/>
      <c r="C238" s="48"/>
    </row>
    <row r="239" spans="1:3" x14ac:dyDescent="0.25">
      <c r="A239" s="44" t="s">
        <v>53</v>
      </c>
      <c r="B239" s="49"/>
      <c r="C239" s="50"/>
    </row>
    <row r="240" spans="1:3" x14ac:dyDescent="0.25">
      <c r="A240" s="8" t="s">
        <v>54</v>
      </c>
      <c r="B240" s="47"/>
      <c r="C240" s="51"/>
    </row>
    <row r="241" spans="1:3" x14ac:dyDescent="0.25">
      <c r="A241" s="8" t="s">
        <v>55</v>
      </c>
      <c r="B241" s="47"/>
      <c r="C241" s="51"/>
    </row>
    <row r="242" spans="1:3" x14ac:dyDescent="0.25">
      <c r="A242" s="44" t="s">
        <v>56</v>
      </c>
      <c r="B242" s="47"/>
      <c r="C242" s="48"/>
    </row>
    <row r="243" spans="1:3" x14ac:dyDescent="0.25">
      <c r="A243" s="8" t="s">
        <v>82</v>
      </c>
      <c r="B243" s="174"/>
      <c r="C243" s="48">
        <v>3375</v>
      </c>
    </row>
    <row r="244" spans="1:3" x14ac:dyDescent="0.25">
      <c r="A244" s="44"/>
      <c r="B244" s="52"/>
      <c r="C244" s="48"/>
    </row>
    <row r="245" spans="1:3" x14ac:dyDescent="0.25">
      <c r="A245" s="8" t="s">
        <v>57</v>
      </c>
      <c r="B245" s="174"/>
      <c r="C245" s="48">
        <v>2337</v>
      </c>
    </row>
    <row r="246" spans="1:3" x14ac:dyDescent="0.25">
      <c r="A246" s="44" t="s">
        <v>58</v>
      </c>
      <c r="B246" s="47"/>
      <c r="C246" s="48"/>
    </row>
    <row r="247" spans="1:3" x14ac:dyDescent="0.25">
      <c r="A247" s="44" t="s">
        <v>59</v>
      </c>
      <c r="B247" s="47">
        <v>36</v>
      </c>
      <c r="C247" s="48">
        <v>2470.39</v>
      </c>
    </row>
    <row r="248" spans="1:3" x14ac:dyDescent="0.25">
      <c r="A248" s="44" t="s">
        <v>79</v>
      </c>
      <c r="B248" s="63">
        <v>23</v>
      </c>
      <c r="C248" s="48">
        <v>2604</v>
      </c>
    </row>
    <row r="249" spans="1:3" x14ac:dyDescent="0.25">
      <c r="A249" s="44" t="s">
        <v>60</v>
      </c>
      <c r="B249" s="53">
        <v>9</v>
      </c>
      <c r="C249" s="48">
        <v>2959.44</v>
      </c>
    </row>
    <row r="250" spans="1:3" x14ac:dyDescent="0.25">
      <c r="A250" s="8" t="s">
        <v>61</v>
      </c>
      <c r="B250" s="47"/>
      <c r="C250" s="48"/>
    </row>
    <row r="251" spans="1:3" x14ac:dyDescent="0.25">
      <c r="A251" s="8" t="s">
        <v>62</v>
      </c>
      <c r="B251" s="47"/>
      <c r="C251" s="48"/>
    </row>
    <row r="252" spans="1:3" x14ac:dyDescent="0.25">
      <c r="A252" s="44" t="s">
        <v>63</v>
      </c>
      <c r="B252" s="47"/>
      <c r="C252" s="48"/>
    </row>
    <row r="253" spans="1:3" x14ac:dyDescent="0.25">
      <c r="A253" s="8" t="s">
        <v>64</v>
      </c>
      <c r="B253" s="47"/>
      <c r="C253" s="48"/>
    </row>
    <row r="254" spans="1:3" x14ac:dyDescent="0.25">
      <c r="A254" s="8"/>
      <c r="B254" s="52"/>
      <c r="C254" s="48"/>
    </row>
    <row r="255" spans="1:3" x14ac:dyDescent="0.25">
      <c r="A255" s="8" t="s">
        <v>65</v>
      </c>
      <c r="B255" s="174"/>
      <c r="C255" s="48">
        <v>5020</v>
      </c>
    </row>
    <row r="256" spans="1:3" x14ac:dyDescent="0.25">
      <c r="A256" s="8" t="s">
        <v>83</v>
      </c>
      <c r="B256" s="174"/>
      <c r="C256" s="48">
        <v>3823</v>
      </c>
    </row>
    <row r="257" spans="1:3" ht="13" thickBot="1" x14ac:dyDescent="0.3">
      <c r="B257" s="1"/>
      <c r="C257" s="54"/>
    </row>
    <row r="258" spans="1:3" ht="13.5" thickBot="1" x14ac:dyDescent="0.35">
      <c r="A258" s="36" t="s">
        <v>67</v>
      </c>
      <c r="B258" s="55">
        <v>74</v>
      </c>
      <c r="C258" s="54"/>
    </row>
    <row r="259" spans="1:3" ht="13.5" thickBot="1" x14ac:dyDescent="0.35">
      <c r="A259" s="36" t="s">
        <v>68</v>
      </c>
      <c r="B259" s="56">
        <v>185155</v>
      </c>
      <c r="C259" s="54"/>
    </row>
    <row r="260" spans="1:3" ht="13.5" thickBot="1" x14ac:dyDescent="0.35">
      <c r="A260" s="36" t="s">
        <v>69</v>
      </c>
      <c r="C260" s="56">
        <f>B259/B258</f>
        <v>2502.0945945945946</v>
      </c>
    </row>
    <row r="264" spans="1:3" ht="52" x14ac:dyDescent="0.3">
      <c r="A264" s="41" t="s">
        <v>84</v>
      </c>
      <c r="B264" s="42" t="s">
        <v>49</v>
      </c>
      <c r="C264" s="43" t="s">
        <v>50</v>
      </c>
    </row>
    <row r="265" spans="1:3" x14ac:dyDescent="0.25">
      <c r="A265" s="44" t="s">
        <v>79</v>
      </c>
      <c r="B265" s="70">
        <v>76</v>
      </c>
      <c r="C265" s="68">
        <v>2534</v>
      </c>
    </row>
    <row r="266" spans="1:3" x14ac:dyDescent="0.25">
      <c r="A266" s="44" t="s">
        <v>87</v>
      </c>
      <c r="B266" s="70">
        <v>11</v>
      </c>
      <c r="C266" s="68">
        <v>2727</v>
      </c>
    </row>
    <row r="267" spans="1:3" x14ac:dyDescent="0.25">
      <c r="A267" s="8" t="s">
        <v>85</v>
      </c>
      <c r="B267" s="168"/>
      <c r="C267" s="68">
        <v>1429</v>
      </c>
    </row>
    <row r="268" spans="1:3" x14ac:dyDescent="0.25">
      <c r="A268" s="44" t="s">
        <v>60</v>
      </c>
      <c r="B268" s="70">
        <v>12</v>
      </c>
      <c r="C268" s="68">
        <v>3097</v>
      </c>
    </row>
    <row r="269" spans="1:3" x14ac:dyDescent="0.25">
      <c r="A269" s="8" t="s">
        <v>86</v>
      </c>
      <c r="B269" s="168"/>
      <c r="C269" s="68">
        <v>2310</v>
      </c>
    </row>
    <row r="270" spans="1:3" x14ac:dyDescent="0.25">
      <c r="A270" s="8" t="s">
        <v>57</v>
      </c>
      <c r="B270" s="168"/>
      <c r="C270" s="68">
        <v>2170</v>
      </c>
    </row>
    <row r="271" spans="1:3" x14ac:dyDescent="0.25">
      <c r="A271" s="8" t="s">
        <v>88</v>
      </c>
      <c r="B271" s="168"/>
      <c r="C271" s="68">
        <v>3995</v>
      </c>
    </row>
    <row r="272" spans="1:3" x14ac:dyDescent="0.25">
      <c r="A272" s="44" t="s">
        <v>58</v>
      </c>
      <c r="B272" s="168"/>
      <c r="C272" s="68">
        <v>2479</v>
      </c>
    </row>
    <row r="273" spans="1:4" x14ac:dyDescent="0.25">
      <c r="A273" s="44" t="s">
        <v>59</v>
      </c>
      <c r="B273" s="70">
        <v>24</v>
      </c>
      <c r="C273" s="68">
        <v>2531</v>
      </c>
    </row>
    <row r="274" spans="1:4" ht="13" thickBot="1" x14ac:dyDescent="0.3"/>
    <row r="275" spans="1:4" ht="13.5" thickBot="1" x14ac:dyDescent="0.35">
      <c r="A275" s="36" t="s">
        <v>67</v>
      </c>
      <c r="B275" s="66">
        <v>130</v>
      </c>
    </row>
    <row r="276" spans="1:4" ht="13.5" thickBot="1" x14ac:dyDescent="0.35">
      <c r="A276" s="36" t="s">
        <v>68</v>
      </c>
      <c r="B276" s="56">
        <v>305529.11</v>
      </c>
    </row>
    <row r="277" spans="1:4" ht="13.5" thickBot="1" x14ac:dyDescent="0.35">
      <c r="A277" s="36" t="s">
        <v>69</v>
      </c>
      <c r="B277" s="16"/>
      <c r="C277" s="56">
        <f>B276/B275</f>
        <v>2350.2239230769228</v>
      </c>
    </row>
    <row r="282" spans="1:4" ht="52" x14ac:dyDescent="0.3">
      <c r="A282" s="41" t="s">
        <v>106</v>
      </c>
      <c r="B282" s="42" t="s">
        <v>49</v>
      </c>
      <c r="C282" s="43" t="s">
        <v>50</v>
      </c>
    </row>
    <row r="283" spans="1:4" x14ac:dyDescent="0.25">
      <c r="A283" s="104" t="s">
        <v>101</v>
      </c>
      <c r="B283" s="44">
        <v>21</v>
      </c>
      <c r="C283" s="108">
        <v>2675</v>
      </c>
      <c r="D283" s="108">
        <f>C283*B283</f>
        <v>56175</v>
      </c>
    </row>
    <row r="284" spans="1:4" ht="13" x14ac:dyDescent="0.3">
      <c r="A284" s="109" t="s">
        <v>99</v>
      </c>
      <c r="B284" s="44">
        <v>5</v>
      </c>
      <c r="C284" s="108">
        <v>2605</v>
      </c>
      <c r="D284" s="108">
        <f t="shared" ref="D284:D289" si="0">C284*B284</f>
        <v>13025</v>
      </c>
    </row>
    <row r="285" spans="1:4" ht="13" x14ac:dyDescent="0.3">
      <c r="A285" s="109" t="s">
        <v>102</v>
      </c>
      <c r="B285" s="44">
        <v>5</v>
      </c>
      <c r="C285" s="108">
        <v>2740</v>
      </c>
      <c r="D285" s="108">
        <f t="shared" si="0"/>
        <v>13700</v>
      </c>
    </row>
    <row r="286" spans="1:4" ht="13" x14ac:dyDescent="0.3">
      <c r="A286" s="109" t="s">
        <v>105</v>
      </c>
      <c r="B286" s="172"/>
      <c r="C286" s="108">
        <v>1645</v>
      </c>
      <c r="D286" s="108">
        <f t="shared" si="0"/>
        <v>0</v>
      </c>
    </row>
    <row r="287" spans="1:4" ht="13" x14ac:dyDescent="0.3">
      <c r="A287" s="109" t="s">
        <v>100</v>
      </c>
      <c r="B287" s="172"/>
      <c r="C287" s="108">
        <v>4020</v>
      </c>
      <c r="D287" s="108">
        <f t="shared" si="0"/>
        <v>0</v>
      </c>
    </row>
    <row r="288" spans="1:4" ht="13" x14ac:dyDescent="0.3">
      <c r="A288" s="110" t="s">
        <v>104</v>
      </c>
      <c r="B288" s="172"/>
      <c r="C288" s="108">
        <v>4010</v>
      </c>
      <c r="D288" s="108">
        <f t="shared" si="0"/>
        <v>0</v>
      </c>
    </row>
    <row r="289" spans="1:5" ht="13.5" thickBot="1" x14ac:dyDescent="0.35">
      <c r="A289" s="110" t="s">
        <v>103</v>
      </c>
      <c r="B289" s="172"/>
      <c r="C289" s="108">
        <v>5390</v>
      </c>
      <c r="D289" s="108">
        <f t="shared" si="0"/>
        <v>0</v>
      </c>
    </row>
    <row r="290" spans="1:5" ht="13.5" thickBot="1" x14ac:dyDescent="0.35">
      <c r="A290" s="116" t="s">
        <v>67</v>
      </c>
      <c r="B290" s="114">
        <v>35</v>
      </c>
      <c r="D290" s="120">
        <f>SUM(D283:D289)</f>
        <v>82900</v>
      </c>
    </row>
    <row r="291" spans="1:5" ht="13.5" thickBot="1" x14ac:dyDescent="0.35">
      <c r="A291" s="117" t="s">
        <v>68</v>
      </c>
      <c r="B291" s="115">
        <f>D290/B290</f>
        <v>2368.5714285714284</v>
      </c>
    </row>
    <row r="292" spans="1:5" ht="13.5" thickBot="1" x14ac:dyDescent="0.35">
      <c r="A292" s="117" t="s">
        <v>69</v>
      </c>
      <c r="B292" s="16"/>
      <c r="C292" s="56">
        <f>D290/35</f>
        <v>2368.5714285714284</v>
      </c>
    </row>
    <row r="293" spans="1:5" ht="13" x14ac:dyDescent="0.3">
      <c r="A293" s="106"/>
      <c r="C293" s="107"/>
    </row>
    <row r="294" spans="1:5" x14ac:dyDescent="0.25">
      <c r="C294"/>
    </row>
    <row r="295" spans="1:5" x14ac:dyDescent="0.25">
      <c r="C295"/>
    </row>
    <row r="296" spans="1:5" ht="52" x14ac:dyDescent="0.3">
      <c r="A296" s="41" t="s">
        <v>114</v>
      </c>
      <c r="B296" s="42" t="s">
        <v>49</v>
      </c>
      <c r="C296" s="43" t="s">
        <v>50</v>
      </c>
      <c r="D296" s="161"/>
    </row>
    <row r="297" spans="1:5" x14ac:dyDescent="0.25">
      <c r="A297" s="102" t="s">
        <v>99</v>
      </c>
      <c r="B297" s="44"/>
      <c r="C297" s="17">
        <v>2585</v>
      </c>
      <c r="D297" s="17">
        <v>2585</v>
      </c>
    </row>
    <row r="298" spans="1:5" x14ac:dyDescent="0.25">
      <c r="A298" s="102" t="s">
        <v>134</v>
      </c>
      <c r="B298" s="44">
        <v>9</v>
      </c>
      <c r="C298" s="17">
        <v>2471.67</v>
      </c>
      <c r="D298" s="17">
        <f>C298*B298</f>
        <v>22245.03</v>
      </c>
    </row>
    <row r="299" spans="1:5" x14ac:dyDescent="0.25">
      <c r="A299" s="102" t="s">
        <v>135</v>
      </c>
      <c r="B299" s="44">
        <v>107</v>
      </c>
      <c r="C299" s="17">
        <v>2578.7399999999998</v>
      </c>
      <c r="D299" s="17">
        <f t="shared" ref="D299:D304" si="1">C299*B299</f>
        <v>275925.18</v>
      </c>
    </row>
    <row r="300" spans="1:5" x14ac:dyDescent="0.25">
      <c r="A300" s="102" t="s">
        <v>136</v>
      </c>
      <c r="B300" s="44">
        <v>15</v>
      </c>
      <c r="C300" s="17">
        <v>3170.73</v>
      </c>
      <c r="D300" s="17">
        <f t="shared" si="1"/>
        <v>47560.95</v>
      </c>
    </row>
    <row r="301" spans="1:5" x14ac:dyDescent="0.25">
      <c r="A301" s="102" t="s">
        <v>137</v>
      </c>
      <c r="B301" s="172"/>
      <c r="C301" s="17">
        <v>2460</v>
      </c>
      <c r="D301" s="17">
        <f t="shared" si="1"/>
        <v>0</v>
      </c>
      <c r="E301" s="6">
        <v>4920</v>
      </c>
    </row>
    <row r="302" spans="1:5" x14ac:dyDescent="0.25">
      <c r="A302" s="102" t="s">
        <v>138</v>
      </c>
      <c r="B302" s="172"/>
      <c r="C302" s="17">
        <v>4760</v>
      </c>
      <c r="D302" s="17">
        <f t="shared" si="1"/>
        <v>0</v>
      </c>
    </row>
    <row r="303" spans="1:5" x14ac:dyDescent="0.25">
      <c r="A303" s="102" t="s">
        <v>139</v>
      </c>
      <c r="B303" s="172"/>
      <c r="C303" s="17">
        <v>6031.95</v>
      </c>
      <c r="D303" s="17">
        <f t="shared" si="1"/>
        <v>0</v>
      </c>
    </row>
    <row r="304" spans="1:5" x14ac:dyDescent="0.25">
      <c r="A304" s="102" t="s">
        <v>141</v>
      </c>
      <c r="B304" s="172"/>
      <c r="C304" s="17">
        <v>4060</v>
      </c>
      <c r="D304" s="17">
        <f t="shared" si="1"/>
        <v>0</v>
      </c>
    </row>
    <row r="305" spans="1:4" ht="13" x14ac:dyDescent="0.3">
      <c r="A305" s="117" t="s">
        <v>67</v>
      </c>
      <c r="B305" s="162">
        <v>136</v>
      </c>
      <c r="C305" s="16"/>
      <c r="D305" s="18"/>
    </row>
    <row r="306" spans="1:4" ht="13.5" thickBot="1" x14ac:dyDescent="0.35">
      <c r="A306" s="117" t="s">
        <v>140</v>
      </c>
      <c r="B306" s="164">
        <v>368087.95</v>
      </c>
      <c r="C306"/>
      <c r="D306" s="165"/>
    </row>
    <row r="307" spans="1:4" ht="13.5" thickBot="1" x14ac:dyDescent="0.35">
      <c r="A307" s="117" t="s">
        <v>69</v>
      </c>
      <c r="B307" s="163"/>
      <c r="C307" s="56">
        <v>2686.77</v>
      </c>
    </row>
    <row r="308" spans="1:4" ht="13" x14ac:dyDescent="0.3">
      <c r="A308" s="106"/>
      <c r="C308"/>
    </row>
    <row r="309" spans="1:4" x14ac:dyDescent="0.25">
      <c r="C309"/>
    </row>
    <row r="310" spans="1:4" x14ac:dyDescent="0.25">
      <c r="C310"/>
    </row>
    <row r="311" spans="1:4" x14ac:dyDescent="0.25">
      <c r="C311"/>
    </row>
    <row r="312" spans="1:4" x14ac:dyDescent="0.25">
      <c r="C312"/>
    </row>
    <row r="313" spans="1:4" x14ac:dyDescent="0.25">
      <c r="C313"/>
    </row>
    <row r="314" spans="1:4" x14ac:dyDescent="0.25">
      <c r="C314"/>
    </row>
    <row r="315" spans="1:4" x14ac:dyDescent="0.25">
      <c r="C315"/>
    </row>
    <row r="316" spans="1:4" x14ac:dyDescent="0.25">
      <c r="C316"/>
    </row>
    <row r="317" spans="1:4" x14ac:dyDescent="0.25">
      <c r="C317"/>
    </row>
    <row r="318" spans="1:4" x14ac:dyDescent="0.25">
      <c r="C318"/>
    </row>
    <row r="319" spans="1:4" x14ac:dyDescent="0.25">
      <c r="C319"/>
    </row>
    <row r="320" spans="1:4" x14ac:dyDescent="0.25">
      <c r="C320"/>
    </row>
    <row r="321" spans="3:3" x14ac:dyDescent="0.25">
      <c r="C321"/>
    </row>
    <row r="322" spans="3:3" x14ac:dyDescent="0.25">
      <c r="C322"/>
    </row>
    <row r="323" spans="3:3" x14ac:dyDescent="0.25">
      <c r="C323"/>
    </row>
    <row r="324" spans="3:3" x14ac:dyDescent="0.25">
      <c r="C324"/>
    </row>
    <row r="325" spans="3:3" x14ac:dyDescent="0.25">
      <c r="C325"/>
    </row>
    <row r="326" spans="3:3" x14ac:dyDescent="0.25">
      <c r="C326"/>
    </row>
    <row r="327" spans="3:3" x14ac:dyDescent="0.25">
      <c r="C327"/>
    </row>
    <row r="328" spans="3:3" x14ac:dyDescent="0.25">
      <c r="C328"/>
    </row>
    <row r="329" spans="3:3" x14ac:dyDescent="0.25">
      <c r="C329"/>
    </row>
    <row r="330" spans="3:3" x14ac:dyDescent="0.25">
      <c r="C330"/>
    </row>
    <row r="331" spans="3:3" x14ac:dyDescent="0.25">
      <c r="C331"/>
    </row>
    <row r="332" spans="3:3" x14ac:dyDescent="0.25">
      <c r="C332"/>
    </row>
    <row r="333" spans="3:3" x14ac:dyDescent="0.25">
      <c r="C333"/>
    </row>
    <row r="334" spans="3:3" x14ac:dyDescent="0.25">
      <c r="C334"/>
    </row>
    <row r="335" spans="3:3" x14ac:dyDescent="0.25">
      <c r="C335"/>
    </row>
    <row r="336" spans="3:3" x14ac:dyDescent="0.25">
      <c r="C336"/>
    </row>
    <row r="337" spans="3:3" x14ac:dyDescent="0.25">
      <c r="C337"/>
    </row>
    <row r="338" spans="3:3" x14ac:dyDescent="0.25">
      <c r="C338"/>
    </row>
    <row r="339" spans="3:3" x14ac:dyDescent="0.25">
      <c r="C339"/>
    </row>
    <row r="340" spans="3:3" x14ac:dyDescent="0.25">
      <c r="C340"/>
    </row>
    <row r="341" spans="3:3" x14ac:dyDescent="0.25">
      <c r="C341"/>
    </row>
    <row r="342" spans="3:3" x14ac:dyDescent="0.25">
      <c r="C342"/>
    </row>
    <row r="343" spans="3:3" x14ac:dyDescent="0.25">
      <c r="C343"/>
    </row>
    <row r="344" spans="3:3" x14ac:dyDescent="0.25">
      <c r="C344"/>
    </row>
    <row r="345" spans="3:3" x14ac:dyDescent="0.25">
      <c r="C345"/>
    </row>
    <row r="346" spans="3:3" x14ac:dyDescent="0.25">
      <c r="C346"/>
    </row>
    <row r="347" spans="3:3" x14ac:dyDescent="0.25">
      <c r="C347"/>
    </row>
    <row r="348" spans="3:3" x14ac:dyDescent="0.25">
      <c r="C348"/>
    </row>
    <row r="349" spans="3:3" x14ac:dyDescent="0.25">
      <c r="C349"/>
    </row>
    <row r="350" spans="3:3" x14ac:dyDescent="0.25">
      <c r="C350"/>
    </row>
    <row r="351" spans="3:3" x14ac:dyDescent="0.25">
      <c r="C351"/>
    </row>
    <row r="352" spans="3:3" x14ac:dyDescent="0.25">
      <c r="C352"/>
    </row>
    <row r="353" spans="3:3" x14ac:dyDescent="0.25">
      <c r="C353"/>
    </row>
    <row r="354" spans="3:3" x14ac:dyDescent="0.25">
      <c r="C354"/>
    </row>
    <row r="355" spans="3:3" x14ac:dyDescent="0.25">
      <c r="C355"/>
    </row>
    <row r="356" spans="3:3" x14ac:dyDescent="0.25">
      <c r="C356"/>
    </row>
    <row r="357" spans="3:3" x14ac:dyDescent="0.25">
      <c r="C357"/>
    </row>
    <row r="358" spans="3:3" x14ac:dyDescent="0.25">
      <c r="C358"/>
    </row>
    <row r="359" spans="3:3" x14ac:dyDescent="0.25">
      <c r="C359"/>
    </row>
    <row r="360" spans="3:3" x14ac:dyDescent="0.25">
      <c r="C360"/>
    </row>
    <row r="361" spans="3:3" x14ac:dyDescent="0.25">
      <c r="C361"/>
    </row>
    <row r="362" spans="3:3" x14ac:dyDescent="0.25">
      <c r="C362"/>
    </row>
    <row r="363" spans="3:3" x14ac:dyDescent="0.25">
      <c r="C363"/>
    </row>
    <row r="364" spans="3:3" x14ac:dyDescent="0.25">
      <c r="C364"/>
    </row>
    <row r="365" spans="3:3" x14ac:dyDescent="0.25">
      <c r="C365"/>
    </row>
    <row r="366" spans="3:3" x14ac:dyDescent="0.25">
      <c r="C366"/>
    </row>
    <row r="367" spans="3:3" x14ac:dyDescent="0.25">
      <c r="C367"/>
    </row>
    <row r="368" spans="3:3" x14ac:dyDescent="0.25">
      <c r="C368"/>
    </row>
    <row r="369" spans="3:3" x14ac:dyDescent="0.25">
      <c r="C369"/>
    </row>
    <row r="370" spans="3:3" x14ac:dyDescent="0.25">
      <c r="C370"/>
    </row>
    <row r="371" spans="3:3" x14ac:dyDescent="0.25">
      <c r="C371"/>
    </row>
    <row r="372" spans="3:3" x14ac:dyDescent="0.25">
      <c r="C372"/>
    </row>
    <row r="373" spans="3:3" x14ac:dyDescent="0.25">
      <c r="C373"/>
    </row>
    <row r="374" spans="3:3" x14ac:dyDescent="0.25">
      <c r="C374"/>
    </row>
    <row r="375" spans="3:3" x14ac:dyDescent="0.25">
      <c r="C375"/>
    </row>
    <row r="376" spans="3:3" x14ac:dyDescent="0.25">
      <c r="C376"/>
    </row>
    <row r="377" spans="3:3" x14ac:dyDescent="0.25">
      <c r="C377"/>
    </row>
  </sheetData>
  <sheetProtection selectLockedCells="1"/>
  <autoFilter ref="A282:C367" xr:uid="{6ED9C628-83CB-4E82-BB0F-8D39EBECC5C4}">
    <sortState xmlns:xlrd2="http://schemas.microsoft.com/office/spreadsheetml/2017/richdata2" ref="A283:C367">
      <sortCondition ref="A282:A367"/>
    </sortState>
  </autoFilter>
  <customSheetViews>
    <customSheetView guid="{1A9BE304-A99C-4B2D-B88A-737F8529CE6B}" hiddenColumns="1" topLeftCell="A268">
      <selection activeCell="H16" sqref="H16"/>
      <pageMargins left="0.7" right="0.7" top="0.75" bottom="0.75" header="0.3" footer="0.3"/>
      <pageSetup orientation="portrait" r:id="rId1"/>
    </customSheetView>
    <customSheetView guid="{15CDB6CC-C8DF-4AB5-BB13-5BC36614CAA4}" showAutoFilter="1" hiddenColumns="1" topLeftCell="A270">
      <selection activeCell="D283" sqref="D283:G283"/>
      <pageMargins left="0.7" right="0.7" top="0.75" bottom="0.75" header="0.3" footer="0.3"/>
      <pageSetup orientation="portrait" r:id="rId2"/>
      <autoFilter ref="A283:G375" xr:uid="{B6136658-3FEA-4414-9008-5E14D3D803F4}">
        <sortState xmlns:xlrd2="http://schemas.microsoft.com/office/spreadsheetml/2017/richdata2" ref="A284:G375">
          <sortCondition ref="A283:A375"/>
        </sortState>
      </autoFilter>
    </customSheetView>
  </customSheetViews>
  <mergeCells count="1">
    <mergeCell ref="A3:C3"/>
  </mergeCells>
  <pageMargins left="0.7" right="0.7" top="0.75" bottom="0.75" header="0.3" footer="0.3"/>
  <pageSetup orientation="portrait" horizontalDpi="360" verticalDpi="360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topLeftCell="A4" zoomScaleNormal="100" workbookViewId="0">
      <pane xSplit="1" ySplit="9" topLeftCell="B13" activePane="bottomRight" state="frozen"/>
      <selection activeCell="A4" sqref="A4"/>
      <selection pane="topRight" activeCell="B4" sqref="B4"/>
      <selection pane="bottomLeft" activeCell="A13" sqref="A13"/>
      <selection pane="bottomRight" activeCell="K43" sqref="K43"/>
    </sheetView>
  </sheetViews>
  <sheetFormatPr baseColWidth="10" defaultRowHeight="12.5" x14ac:dyDescent="0.25"/>
  <cols>
    <col min="1" max="1" width="25.26953125" customWidth="1"/>
    <col min="2" max="5" width="15.7265625" customWidth="1"/>
    <col min="6" max="6" width="13.81640625" bestFit="1" customWidth="1"/>
    <col min="7" max="8" width="12.81640625" customWidth="1"/>
    <col min="9" max="9" width="15" customWidth="1"/>
    <col min="10" max="10" width="18.54296875" style="1" customWidth="1"/>
    <col min="11" max="11" width="15.54296875" customWidth="1"/>
    <col min="12" max="12" width="13.81640625" bestFit="1" customWidth="1"/>
    <col min="13" max="13" width="15.54296875" customWidth="1"/>
  </cols>
  <sheetData>
    <row r="1" spans="1:13" x14ac:dyDescent="0.25">
      <c r="A1" s="1"/>
      <c r="H1" s="34"/>
    </row>
    <row r="2" spans="1:13" x14ac:dyDescent="0.25">
      <c r="A2" s="1"/>
    </row>
    <row r="3" spans="1:13" x14ac:dyDescent="0.25">
      <c r="A3" s="1"/>
    </row>
    <row r="4" spans="1:13" x14ac:dyDescent="0.25">
      <c r="A4" s="1"/>
    </row>
    <row r="5" spans="1:13" ht="5.15" customHeight="1" x14ac:dyDescent="0.25">
      <c r="A5" s="1"/>
    </row>
    <row r="6" spans="1:13" ht="5.15" customHeight="1" x14ac:dyDescent="0.25">
      <c r="A6" s="1"/>
    </row>
    <row r="7" spans="1:13" ht="16" customHeight="1" x14ac:dyDescent="0.25">
      <c r="A7" s="1"/>
    </row>
    <row r="8" spans="1:13" ht="14" x14ac:dyDescent="0.3">
      <c r="A8" s="190" t="s">
        <v>10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</row>
    <row r="9" spans="1:13" ht="5.15" customHeight="1" x14ac:dyDescent="0.25"/>
    <row r="10" spans="1:13" ht="14.15" customHeight="1" x14ac:dyDescent="0.25">
      <c r="A10" s="191" t="s">
        <v>22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</row>
    <row r="11" spans="1:13" ht="5.15" customHeight="1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</row>
    <row r="12" spans="1:13" ht="13.5" thickBot="1" x14ac:dyDescent="0.35">
      <c r="B12" s="111" t="s">
        <v>4</v>
      </c>
      <c r="C12" s="112" t="s">
        <v>5</v>
      </c>
      <c r="D12" s="134" t="s">
        <v>11</v>
      </c>
      <c r="E12" s="134" t="s">
        <v>14</v>
      </c>
      <c r="F12" s="134" t="s">
        <v>24</v>
      </c>
      <c r="G12" s="134" t="s">
        <v>25</v>
      </c>
      <c r="H12" s="134" t="s">
        <v>26</v>
      </c>
      <c r="I12" s="134" t="s">
        <v>27</v>
      </c>
      <c r="J12" s="134" t="s">
        <v>44</v>
      </c>
      <c r="K12" s="135" t="s">
        <v>45</v>
      </c>
      <c r="L12" s="126" t="s">
        <v>97</v>
      </c>
      <c r="M12" s="126" t="s">
        <v>112</v>
      </c>
    </row>
    <row r="13" spans="1:13" ht="13" x14ac:dyDescent="0.3">
      <c r="A13" s="87" t="s">
        <v>0</v>
      </c>
      <c r="B13" s="95"/>
      <c r="C13" s="96"/>
      <c r="D13" s="97"/>
      <c r="E13" s="97"/>
      <c r="F13" s="97"/>
      <c r="G13" s="98"/>
      <c r="H13" s="99"/>
      <c r="I13" s="97"/>
      <c r="J13" s="96"/>
      <c r="K13" s="97"/>
    </row>
    <row r="14" spans="1:13" x14ac:dyDescent="0.25">
      <c r="A14" s="14" t="s">
        <v>12</v>
      </c>
      <c r="B14" s="88">
        <v>407675.14</v>
      </c>
      <c r="C14" s="89">
        <v>304460.11</v>
      </c>
      <c r="D14" s="90">
        <v>43471.316490400503</v>
      </c>
      <c r="E14" s="89">
        <v>399715.24</v>
      </c>
      <c r="F14" s="91">
        <v>302498.95</v>
      </c>
      <c r="G14" s="91">
        <v>253408.39999999997</v>
      </c>
      <c r="H14" s="89">
        <f>66381.23+158434.02</f>
        <v>224815.25</v>
      </c>
      <c r="I14" s="92" t="s">
        <v>28</v>
      </c>
      <c r="J14" s="93">
        <v>238067</v>
      </c>
      <c r="K14" s="94">
        <v>201033.11</v>
      </c>
      <c r="L14" s="118">
        <v>213637</v>
      </c>
      <c r="M14" s="118">
        <v>373289</v>
      </c>
    </row>
    <row r="15" spans="1:13" x14ac:dyDescent="0.25">
      <c r="A15" s="14" t="s">
        <v>15</v>
      </c>
      <c r="B15" s="3">
        <v>67117.69</v>
      </c>
      <c r="C15" s="17">
        <v>66957.450000000012</v>
      </c>
      <c r="D15" s="15">
        <v>116636.50650383181</v>
      </c>
      <c r="E15" s="17">
        <v>79873.22</v>
      </c>
      <c r="F15" s="20">
        <v>36168.01999999999</v>
      </c>
      <c r="G15" s="20">
        <v>23826.929999999997</v>
      </c>
      <c r="H15" s="17">
        <f>1179.17+8454.77+17603.78</f>
        <v>27237.72</v>
      </c>
      <c r="I15" s="32" t="s">
        <v>29</v>
      </c>
      <c r="J15" s="68">
        <v>27320</v>
      </c>
      <c r="K15" s="73">
        <v>81205.94</v>
      </c>
      <c r="L15" s="118">
        <v>45432</v>
      </c>
      <c r="M15" s="118">
        <v>34436</v>
      </c>
    </row>
    <row r="16" spans="1:13" x14ac:dyDescent="0.25">
      <c r="A16" s="14" t="s">
        <v>1</v>
      </c>
      <c r="B16" s="3">
        <v>840.04</v>
      </c>
      <c r="C16" s="17">
        <v>2161.0299999999997</v>
      </c>
      <c r="D16" s="15">
        <v>96</v>
      </c>
      <c r="E16" s="17">
        <v>0</v>
      </c>
      <c r="F16" s="20">
        <v>0</v>
      </c>
      <c r="G16" s="20">
        <v>0</v>
      </c>
      <c r="H16" s="17"/>
      <c r="I16" s="32" t="s">
        <v>30</v>
      </c>
      <c r="J16" s="68">
        <v>0</v>
      </c>
      <c r="K16" s="15"/>
      <c r="L16" s="44"/>
      <c r="M16" s="44"/>
    </row>
    <row r="17" spans="1:13" x14ac:dyDescent="0.25">
      <c r="A17" s="14" t="s">
        <v>2</v>
      </c>
      <c r="B17" s="3">
        <v>390510.09</v>
      </c>
      <c r="C17" s="17">
        <v>402888.65</v>
      </c>
      <c r="D17" s="15">
        <v>360549.42700576771</v>
      </c>
      <c r="E17" s="17">
        <v>374553.99</v>
      </c>
      <c r="F17" s="20">
        <v>344931.14</v>
      </c>
      <c r="G17" s="20">
        <v>282954.3</v>
      </c>
      <c r="H17" s="17">
        <f>146199.21+74836.23+176037.8-2421.4</f>
        <v>394651.83999999997</v>
      </c>
      <c r="I17" s="32" t="s">
        <v>31</v>
      </c>
      <c r="J17" s="68">
        <v>253411.93</v>
      </c>
      <c r="K17" s="15">
        <v>270156.02</v>
      </c>
      <c r="L17" s="118">
        <v>276697</v>
      </c>
      <c r="M17" s="118">
        <v>319232</v>
      </c>
    </row>
    <row r="18" spans="1:13" x14ac:dyDescent="0.25">
      <c r="A18" s="14" t="s">
        <v>17</v>
      </c>
      <c r="B18" s="3">
        <v>17800</v>
      </c>
      <c r="C18" s="17">
        <v>20800</v>
      </c>
      <c r="D18" s="15">
        <v>16300</v>
      </c>
      <c r="E18" s="17">
        <v>14200</v>
      </c>
      <c r="F18" s="20">
        <v>20300</v>
      </c>
      <c r="G18" s="20">
        <v>20800</v>
      </c>
      <c r="H18" s="17">
        <f>16705.45</f>
        <v>16705.45</v>
      </c>
      <c r="I18" s="32" t="s">
        <v>32</v>
      </c>
      <c r="J18" s="68">
        <v>22562.49</v>
      </c>
      <c r="K18" s="15">
        <v>25114.7</v>
      </c>
      <c r="L18" s="118">
        <v>23561</v>
      </c>
      <c r="M18" s="118">
        <v>23185</v>
      </c>
    </row>
    <row r="19" spans="1:13" ht="13" x14ac:dyDescent="0.3">
      <c r="A19" s="126" t="s">
        <v>6</v>
      </c>
      <c r="B19" s="127">
        <f t="shared" ref="B19:G19" si="0">SUM(B14:B18)</f>
        <v>883942.96</v>
      </c>
      <c r="C19" s="127">
        <f t="shared" si="0"/>
        <v>797267.24</v>
      </c>
      <c r="D19" s="127">
        <f t="shared" si="0"/>
        <v>537053.25</v>
      </c>
      <c r="E19" s="128">
        <f t="shared" si="0"/>
        <v>868342.45</v>
      </c>
      <c r="F19" s="128">
        <f t="shared" si="0"/>
        <v>703898.11</v>
      </c>
      <c r="G19" s="128">
        <f t="shared" si="0"/>
        <v>580989.62999999989</v>
      </c>
      <c r="H19" s="129">
        <f>SUM(H14:H18)</f>
        <v>663410.25999999989</v>
      </c>
      <c r="I19" s="130" t="s">
        <v>33</v>
      </c>
      <c r="J19" s="131">
        <f>SUM(J14:J18)</f>
        <v>541361.42000000004</v>
      </c>
      <c r="K19" s="132">
        <f>SUM(K14:K18)</f>
        <v>577509.77</v>
      </c>
      <c r="L19" s="133">
        <v>559327</v>
      </c>
      <c r="M19" s="133">
        <v>750142</v>
      </c>
    </row>
    <row r="20" spans="1:13" ht="13" thickBot="1" x14ac:dyDescent="0.3">
      <c r="A20" s="1"/>
      <c r="B20" s="4"/>
      <c r="C20" s="1"/>
      <c r="E20" s="18"/>
      <c r="F20" s="24"/>
      <c r="G20" s="22"/>
      <c r="J20" s="4"/>
      <c r="K20" s="16"/>
    </row>
    <row r="21" spans="1:13" ht="13" x14ac:dyDescent="0.3">
      <c r="A21" s="79" t="s">
        <v>3</v>
      </c>
      <c r="B21" s="5"/>
      <c r="E21" s="18"/>
      <c r="F21" s="22"/>
      <c r="G21" s="22"/>
      <c r="J21" s="4"/>
      <c r="K21" s="16"/>
    </row>
    <row r="22" spans="1:13" x14ac:dyDescent="0.25">
      <c r="A22" s="14" t="s">
        <v>12</v>
      </c>
      <c r="B22" s="80">
        <v>35353.96</v>
      </c>
      <c r="C22" s="72">
        <v>23743.420000000016</v>
      </c>
      <c r="D22" s="72">
        <v>2483.4499999999998</v>
      </c>
      <c r="E22" s="81">
        <v>32771.220000000008</v>
      </c>
      <c r="F22" s="81">
        <v>43004.539999999994</v>
      </c>
      <c r="G22" s="82">
        <v>31117.240000000016</v>
      </c>
      <c r="H22" s="81">
        <f>23727.96</f>
        <v>23727.96</v>
      </c>
      <c r="I22" s="83" t="s">
        <v>34</v>
      </c>
      <c r="J22" s="84">
        <v>25800.48</v>
      </c>
      <c r="K22" s="72">
        <v>37203.32</v>
      </c>
      <c r="L22" s="118">
        <v>51167</v>
      </c>
      <c r="M22" s="118">
        <v>58683</v>
      </c>
    </row>
    <row r="23" spans="1:13" x14ac:dyDescent="0.25">
      <c r="A23" s="14" t="s">
        <v>20</v>
      </c>
      <c r="B23" s="80">
        <v>1288.94</v>
      </c>
      <c r="C23" s="72">
        <v>2545.6400000000003</v>
      </c>
      <c r="D23" s="72">
        <v>5910.0400000000009</v>
      </c>
      <c r="E23" s="81">
        <v>1684.8</v>
      </c>
      <c r="F23" s="81">
        <v>910.15</v>
      </c>
      <c r="G23" s="85">
        <v>277.5</v>
      </c>
      <c r="H23" s="81">
        <f>1185.94</f>
        <v>1185.94</v>
      </c>
      <c r="I23" s="83" t="s">
        <v>35</v>
      </c>
      <c r="J23" s="84">
        <v>2092.98</v>
      </c>
      <c r="K23" s="72">
        <v>2725.15</v>
      </c>
      <c r="L23" s="118">
        <v>271</v>
      </c>
      <c r="M23" s="118">
        <v>2049</v>
      </c>
    </row>
    <row r="24" spans="1:13" x14ac:dyDescent="0.25">
      <c r="A24" s="14" t="s">
        <v>1</v>
      </c>
      <c r="B24" s="80">
        <v>0</v>
      </c>
      <c r="C24" s="72">
        <v>0</v>
      </c>
      <c r="D24" s="72">
        <v>0</v>
      </c>
      <c r="E24" s="81">
        <v>0</v>
      </c>
      <c r="F24" s="81">
        <v>0</v>
      </c>
      <c r="G24" s="83">
        <v>0</v>
      </c>
      <c r="H24" s="81"/>
      <c r="I24" s="81"/>
      <c r="J24" s="84">
        <v>0</v>
      </c>
      <c r="K24" s="72"/>
      <c r="L24" s="44"/>
      <c r="M24" s="44"/>
    </row>
    <row r="25" spans="1:13" x14ac:dyDescent="0.25">
      <c r="A25" s="14" t="s">
        <v>2</v>
      </c>
      <c r="B25" s="80">
        <v>3477.07</v>
      </c>
      <c r="C25" s="72">
        <v>2550.3000000000002</v>
      </c>
      <c r="D25" s="72">
        <v>3639.9399999999996</v>
      </c>
      <c r="E25" s="81">
        <v>2834.0600000000004</v>
      </c>
      <c r="F25" s="81">
        <v>2462.61</v>
      </c>
      <c r="G25" s="86">
        <v>3821.4000000000005</v>
      </c>
      <c r="H25" s="81">
        <f>158.55+2421.4</f>
        <v>2579.9500000000003</v>
      </c>
      <c r="I25" s="83" t="s">
        <v>36</v>
      </c>
      <c r="J25" s="84">
        <v>0</v>
      </c>
      <c r="K25" s="72">
        <v>53.74</v>
      </c>
      <c r="L25" s="118">
        <v>195</v>
      </c>
      <c r="M25" s="118">
        <v>263</v>
      </c>
    </row>
    <row r="26" spans="1:13" x14ac:dyDescent="0.25">
      <c r="A26" s="14" t="s">
        <v>18</v>
      </c>
      <c r="B26" s="80">
        <v>0</v>
      </c>
      <c r="C26" s="72">
        <v>0</v>
      </c>
      <c r="D26" s="72">
        <v>0</v>
      </c>
      <c r="E26" s="81">
        <v>0</v>
      </c>
      <c r="F26" s="81">
        <v>0</v>
      </c>
      <c r="G26" s="83">
        <v>2600</v>
      </c>
      <c r="H26" s="81"/>
      <c r="I26" s="81"/>
      <c r="J26" s="84">
        <v>1978.74</v>
      </c>
      <c r="K26" s="72">
        <v>1960.84</v>
      </c>
      <c r="L26" s="118">
        <v>1110</v>
      </c>
      <c r="M26" s="118">
        <v>1390</v>
      </c>
    </row>
    <row r="27" spans="1:13" ht="13" x14ac:dyDescent="0.3">
      <c r="A27" s="126" t="s">
        <v>6</v>
      </c>
      <c r="B27" s="127">
        <f t="shared" ref="B27:G27" si="1">SUM(B22:B26)</f>
        <v>40119.97</v>
      </c>
      <c r="C27" s="127">
        <f t="shared" si="1"/>
        <v>28839.360000000015</v>
      </c>
      <c r="D27" s="127">
        <f t="shared" si="1"/>
        <v>12033.43</v>
      </c>
      <c r="E27" s="128">
        <f t="shared" si="1"/>
        <v>37290.080000000009</v>
      </c>
      <c r="F27" s="128">
        <f t="shared" si="1"/>
        <v>46377.299999999996</v>
      </c>
      <c r="G27" s="136">
        <f t="shared" si="1"/>
        <v>37816.140000000014</v>
      </c>
      <c r="H27" s="129">
        <f>SUM(H22:H26)</f>
        <v>27493.85</v>
      </c>
      <c r="I27" s="130" t="s">
        <v>37</v>
      </c>
      <c r="J27" s="131">
        <f>SUM(J22:J26)</f>
        <v>29872.2</v>
      </c>
      <c r="K27" s="132">
        <f>SUM(K22:K26)</f>
        <v>41943.049999999996</v>
      </c>
      <c r="L27" s="137">
        <v>52743</v>
      </c>
      <c r="M27" s="137">
        <v>62385</v>
      </c>
    </row>
    <row r="28" spans="1:13" ht="13" thickBot="1" x14ac:dyDescent="0.3">
      <c r="A28" s="11"/>
      <c r="B28" s="6"/>
      <c r="E28" s="18"/>
      <c r="F28" s="24"/>
      <c r="G28" s="22"/>
      <c r="J28" s="4"/>
      <c r="K28" s="16"/>
    </row>
    <row r="29" spans="1:13" ht="13" x14ac:dyDescent="0.3">
      <c r="A29" s="79" t="s">
        <v>7</v>
      </c>
      <c r="B29" s="6"/>
      <c r="E29" s="18"/>
      <c r="F29" s="22"/>
      <c r="G29" s="22"/>
      <c r="J29" s="4"/>
      <c r="K29" s="16"/>
    </row>
    <row r="30" spans="1:13" x14ac:dyDescent="0.25">
      <c r="A30" s="14" t="s">
        <v>12</v>
      </c>
      <c r="B30" s="3">
        <v>189399.6</v>
      </c>
      <c r="C30" s="15">
        <v>88875.349999999977</v>
      </c>
      <c r="D30" s="15">
        <v>10976.789999999997</v>
      </c>
      <c r="E30" s="17">
        <v>137917.60000000003</v>
      </c>
      <c r="F30" s="20">
        <v>143100.20000000001</v>
      </c>
      <c r="G30" s="20">
        <v>145644.67000000004</v>
      </c>
      <c r="H30" s="17">
        <f>189972.37+1050</f>
        <v>191022.37</v>
      </c>
      <c r="I30" s="32" t="s">
        <v>38</v>
      </c>
      <c r="J30" s="68">
        <v>242811.06</v>
      </c>
      <c r="K30" s="15">
        <v>288164.51</v>
      </c>
      <c r="L30" s="118">
        <v>191255</v>
      </c>
      <c r="M30" s="118">
        <v>164070</v>
      </c>
    </row>
    <row r="31" spans="1:13" x14ac:dyDescent="0.25">
      <c r="A31" s="14" t="s">
        <v>15</v>
      </c>
      <c r="B31" s="3">
        <v>26494</v>
      </c>
      <c r="C31" s="15">
        <v>31392.380000000005</v>
      </c>
      <c r="D31" s="15">
        <v>56190.109999999986</v>
      </c>
      <c r="E31" s="17">
        <v>17389.89</v>
      </c>
      <c r="F31" s="20">
        <v>23274.41</v>
      </c>
      <c r="G31" s="20">
        <v>34428.600000000006</v>
      </c>
      <c r="H31" s="17">
        <f>31261.23</f>
        <v>31261.23</v>
      </c>
      <c r="I31" s="32" t="s">
        <v>39</v>
      </c>
      <c r="J31" s="68">
        <v>25844.959999999999</v>
      </c>
      <c r="K31" s="68">
        <v>37094.32</v>
      </c>
      <c r="L31" s="118">
        <v>56422</v>
      </c>
      <c r="M31" s="118">
        <v>40515</v>
      </c>
    </row>
    <row r="32" spans="1:13" x14ac:dyDescent="0.25">
      <c r="A32" s="14" t="s">
        <v>1</v>
      </c>
      <c r="B32" s="3">
        <v>0</v>
      </c>
      <c r="C32" s="15">
        <v>0</v>
      </c>
      <c r="D32" s="15">
        <v>0</v>
      </c>
      <c r="E32" s="17">
        <v>0</v>
      </c>
      <c r="F32" s="20">
        <v>0</v>
      </c>
      <c r="G32" s="20">
        <v>0</v>
      </c>
      <c r="H32" s="17"/>
      <c r="I32" s="17"/>
      <c r="J32" s="68">
        <v>0</v>
      </c>
      <c r="K32" s="68"/>
      <c r="L32" s="44"/>
      <c r="M32" s="44"/>
    </row>
    <row r="33" spans="1:13" x14ac:dyDescent="0.25">
      <c r="A33" s="14" t="s">
        <v>2</v>
      </c>
      <c r="B33" s="3">
        <v>6528.47</v>
      </c>
      <c r="C33" s="15">
        <v>10811.67</v>
      </c>
      <c r="D33" s="15">
        <v>5306.4199999999992</v>
      </c>
      <c r="E33" s="17">
        <v>4794.9799999999996</v>
      </c>
      <c r="F33" s="20">
        <v>4498.9799999999996</v>
      </c>
      <c r="G33" s="20">
        <v>2781.96</v>
      </c>
      <c r="H33" s="17">
        <f>3723.95</f>
        <v>3723.95</v>
      </c>
      <c r="I33" s="32" t="s">
        <v>40</v>
      </c>
      <c r="J33" s="68">
        <v>3571.95</v>
      </c>
      <c r="K33" s="68">
        <v>10970.35</v>
      </c>
      <c r="L33" s="118">
        <v>4308</v>
      </c>
      <c r="M33" s="118">
        <v>3321</v>
      </c>
    </row>
    <row r="34" spans="1:13" x14ac:dyDescent="0.25">
      <c r="A34" s="14" t="s">
        <v>18</v>
      </c>
      <c r="B34" s="3">
        <v>0</v>
      </c>
      <c r="C34" s="15">
        <v>0</v>
      </c>
      <c r="D34" s="15">
        <v>0</v>
      </c>
      <c r="E34" s="17">
        <v>0</v>
      </c>
      <c r="F34" s="20">
        <v>0</v>
      </c>
      <c r="G34" s="20">
        <v>3150</v>
      </c>
      <c r="H34" s="17">
        <v>3612.35</v>
      </c>
      <c r="I34" s="32" t="s">
        <v>41</v>
      </c>
      <c r="J34" s="68">
        <v>3372.47</v>
      </c>
      <c r="K34" s="68">
        <v>1819.83</v>
      </c>
      <c r="L34" s="118">
        <v>8592</v>
      </c>
      <c r="M34" s="118">
        <v>3460</v>
      </c>
    </row>
    <row r="35" spans="1:13" ht="13" x14ac:dyDescent="0.3">
      <c r="A35" s="126" t="s">
        <v>6</v>
      </c>
      <c r="B35" s="127">
        <v>222422.07</v>
      </c>
      <c r="C35" s="127">
        <f t="shared" ref="C35:H35" si="2">SUM(C30:C34)</f>
        <v>131079.4</v>
      </c>
      <c r="D35" s="127">
        <f t="shared" si="2"/>
        <v>72473.319999999978</v>
      </c>
      <c r="E35" s="128">
        <f t="shared" si="2"/>
        <v>160102.47000000006</v>
      </c>
      <c r="F35" s="128">
        <f t="shared" si="2"/>
        <v>170873.59000000003</v>
      </c>
      <c r="G35" s="128">
        <f t="shared" si="2"/>
        <v>186005.23000000004</v>
      </c>
      <c r="H35" s="129">
        <f t="shared" si="2"/>
        <v>229619.90000000002</v>
      </c>
      <c r="I35" s="130" t="s">
        <v>42</v>
      </c>
      <c r="J35" s="131">
        <f>SUM(J30:J34)</f>
        <v>275600.44</v>
      </c>
      <c r="K35" s="131">
        <f>SUM(K30:K34)</f>
        <v>338049.01</v>
      </c>
      <c r="L35" s="138">
        <v>260577</v>
      </c>
      <c r="M35" s="138">
        <v>211366</v>
      </c>
    </row>
    <row r="36" spans="1:13" ht="13" thickBot="1" x14ac:dyDescent="0.3">
      <c r="A36" s="1"/>
      <c r="B36" s="4"/>
      <c r="C36" s="1"/>
      <c r="D36" s="23"/>
      <c r="E36" s="25"/>
      <c r="F36" s="26"/>
      <c r="G36" s="22"/>
      <c r="H36" s="28"/>
      <c r="I36" s="28"/>
      <c r="J36" s="4"/>
      <c r="K36" s="16"/>
    </row>
    <row r="37" spans="1:13" ht="13.5" thickBot="1" x14ac:dyDescent="0.35">
      <c r="A37" s="13" t="s">
        <v>21</v>
      </c>
      <c r="B37" s="12">
        <f t="shared" ref="B37:G37" si="3">SUM(B19+B27+B35)</f>
        <v>1146485</v>
      </c>
      <c r="C37" s="12">
        <f t="shared" si="3"/>
        <v>957186</v>
      </c>
      <c r="D37" s="12">
        <f t="shared" si="3"/>
        <v>621560</v>
      </c>
      <c r="E37" s="21">
        <f t="shared" si="3"/>
        <v>1065735</v>
      </c>
      <c r="F37" s="27">
        <f t="shared" si="3"/>
        <v>921149</v>
      </c>
      <c r="G37" s="29">
        <f t="shared" si="3"/>
        <v>804811</v>
      </c>
      <c r="H37" s="30">
        <f>H19+H27+H35</f>
        <v>920524.00999999989</v>
      </c>
      <c r="I37" s="33" t="s">
        <v>43</v>
      </c>
      <c r="J37" s="35">
        <f>J19+J27+J35</f>
        <v>846834.06</v>
      </c>
      <c r="K37" s="35">
        <f>K19+K27+K35</f>
        <v>957501.83000000007</v>
      </c>
      <c r="L37" s="35">
        <f>L35+L27+L19</f>
        <v>872647</v>
      </c>
      <c r="M37" s="119">
        <f>M35+M27+M19</f>
        <v>1023893</v>
      </c>
    </row>
    <row r="39" spans="1:13" x14ac:dyDescent="0.25">
      <c r="E39" s="19"/>
      <c r="L39" s="122"/>
    </row>
  </sheetData>
  <customSheetViews>
    <customSheetView guid="{1A9BE304-A99C-4B2D-B88A-737F8529CE6B}" topLeftCell="A4">
      <pane xSplit="1" ySplit="7" topLeftCell="B11" activePane="bottomRight" state="frozen"/>
      <selection pane="bottomRight" activeCell="B41" sqref="B41"/>
      <pageMargins left="0.39370078740157483" right="0.39370078740157483" top="0.59055118110236227" bottom="0.59055118110236227" header="0.51181102362204722" footer="0.51181102362204722"/>
      <printOptions horizontalCentered="1"/>
      <pageSetup orientation="landscape" r:id="rId1"/>
      <headerFooter alignWithMargins="0">
        <oddFooter>&amp;LPAT, imprimé le &amp;D&amp;C&amp;F
&amp;A&amp;RPage &amp;P de &amp;N</oddFooter>
      </headerFooter>
    </customSheetView>
    <customSheetView guid="{15CDB6CC-C8DF-4AB5-BB13-5BC36614CAA4}" showPageBreaks="1" printArea="1" topLeftCell="A4">
      <pane xSplit="1" ySplit="9" topLeftCell="B13" activePane="bottomRight" state="frozen"/>
      <selection pane="bottomRight" activeCell="K12" sqref="K12"/>
      <pageMargins left="0.39370078740157483" right="0.39370078740157483" top="0.59055118110236227" bottom="0.59055118110236227" header="0.51181102362204722" footer="0.51181102362204722"/>
      <printOptions horizontalCentered="1"/>
      <pageSetup orientation="landscape" r:id="rId2"/>
      <headerFooter alignWithMargins="0">
        <oddFooter>&amp;LPAT, imprimé le &amp;D&amp;C&amp;F
&amp;A&amp;RPage &amp;P de &amp;N</oddFooter>
      </headerFooter>
    </customSheetView>
  </customSheetViews>
  <mergeCells count="2">
    <mergeCell ref="A8:K8"/>
    <mergeCell ref="A10:K11"/>
  </mergeCells>
  <phoneticPr fontId="2" type="noConversion"/>
  <printOptions horizontalCentered="1"/>
  <pageMargins left="0.39370078740157483" right="0.39370078740157483" top="0.59055118110236227" bottom="0.59055118110236227" header="0.51181102362204722" footer="0.51181102362204722"/>
  <pageSetup orientation="landscape" r:id="rId3"/>
  <headerFooter alignWithMargins="0">
    <oddFooter>&amp;LPAT, imprimé le &amp;D&amp;C&amp;F
&amp;A&amp;RPage &amp;P de &amp;N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Nombre d'appareils tableau 1</vt:lpstr>
      <vt:lpstr>Nombre demandes-tableau 2</vt:lpstr>
      <vt:lpstr>Nombre attribution par région 3</vt:lpstr>
      <vt:lpstr>$ moy appareil neuf-tableau 4</vt:lpstr>
      <vt:lpstr>Bruno-Coûts totaux-tableau 5</vt:lpstr>
      <vt:lpstr>'Bruno-Coûts totaux-tableau 5'!Zone_d_impression</vt:lpstr>
    </vt:vector>
  </TitlesOfParts>
  <Company>MSSS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MSSS</dc:creator>
  <cp:lastModifiedBy>Julien Sirois</cp:lastModifiedBy>
  <cp:lastPrinted>2024-04-15T18:15:12Z</cp:lastPrinted>
  <dcterms:created xsi:type="dcterms:W3CDTF">2010-11-29T16:36:46Z</dcterms:created>
  <dcterms:modified xsi:type="dcterms:W3CDTF">2026-07-22T13:53:29Z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2024-04-12T22:12:01Z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1dfa6d13-4bba-45cc-9f07-ec97771e8614</vt:lpwstr>
  </property>
  <property fmtid="{D5CDD505-2E9C-101B-9397-08002B2CF9AE}" pid="8" name="MSIP_Label_6a7d8d5d-78e2-4a62-9fcd-016eb5e4c57c_ContentBits">
    <vt:lpwstr>0</vt:lpwstr>
  </property>
</Properties>
</file>